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PC31\Desktop\pirkimai 2026\Vaikų žaidimo aikštelių įrenginių demontavimo, remonto ir priežiūros paslaugos\redaguoti\"/>
    </mc:Choice>
  </mc:AlternateContent>
  <xr:revisionPtr revIDLastSave="0" documentId="8_{7AF5B608-95A2-4CE8-A055-3D51AC862ECE}" xr6:coauthVersionLast="47" xr6:coauthVersionMax="47" xr10:uidLastSave="{00000000-0000-0000-0000-000000000000}"/>
  <bookViews>
    <workbookView xWindow="-28920" yWindow="-120" windowWidth="29040" windowHeight="15720" activeTab="1" xr2:uid="{00000000-000D-0000-FFFF-FFFF00000000}"/>
  </bookViews>
  <sheets>
    <sheet name="Pasiūlymas" sheetId="2" r:id="rId1"/>
    <sheet name="Pasiūlymo 1 prieda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9" i="3" l="1"/>
  <c r="G36" i="3"/>
  <c r="G35" i="3"/>
  <c r="G34" i="3"/>
  <c r="G33" i="3"/>
  <c r="G32" i="3"/>
  <c r="G43" i="3"/>
  <c r="G92" i="3"/>
  <c r="G91" i="3"/>
  <c r="G90" i="3"/>
  <c r="G68" i="3"/>
  <c r="G67" i="3"/>
  <c r="G89" i="3"/>
  <c r="G85" i="3"/>
  <c r="G53" i="3"/>
  <c r="G14" i="3" l="1"/>
  <c r="G15" i="3"/>
  <c r="G16" i="3"/>
  <c r="G17" i="3"/>
  <c r="G18" i="3"/>
  <c r="G19" i="3"/>
  <c r="G20" i="3"/>
  <c r="G21" i="3"/>
  <c r="G22" i="3"/>
  <c r="G23" i="3"/>
  <c r="G24" i="3"/>
  <c r="G25" i="3"/>
  <c r="G26" i="3"/>
  <c r="G27" i="3"/>
  <c r="G28" i="3"/>
  <c r="G29" i="3"/>
  <c r="G30" i="3"/>
  <c r="G31" i="3"/>
  <c r="G37" i="3"/>
  <c r="G39" i="3"/>
  <c r="G40" i="3"/>
  <c r="G41" i="3"/>
  <c r="G42" i="3"/>
  <c r="G44" i="3"/>
  <c r="G45" i="3"/>
  <c r="G46" i="3"/>
  <c r="G47" i="3"/>
  <c r="G48" i="3"/>
  <c r="G50" i="3"/>
  <c r="G51" i="3"/>
  <c r="G52" i="3"/>
  <c r="G54" i="3"/>
  <c r="G55" i="3"/>
  <c r="G56" i="3"/>
  <c r="G57" i="3"/>
  <c r="G58" i="3"/>
  <c r="G59" i="3"/>
  <c r="G60" i="3"/>
  <c r="G61" i="3"/>
  <c r="G62" i="3"/>
  <c r="G63" i="3"/>
  <c r="G64" i="3"/>
  <c r="G65" i="3"/>
  <c r="G66" i="3"/>
  <c r="G70" i="3"/>
  <c r="G73" i="3"/>
  <c r="G74" i="3"/>
  <c r="G75" i="3"/>
  <c r="G76" i="3"/>
  <c r="G77" i="3"/>
  <c r="G78" i="3"/>
  <c r="G79" i="3"/>
  <c r="G80" i="3"/>
  <c r="G81" i="3"/>
  <c r="G82" i="3"/>
  <c r="G83" i="3"/>
  <c r="G84" i="3"/>
  <c r="G86" i="3"/>
  <c r="G87" i="3"/>
  <c r="G88" i="3"/>
  <c r="G93" i="3"/>
  <c r="G95" i="3"/>
  <c r="G96" i="3"/>
  <c r="G7" i="3"/>
  <c r="G8" i="3"/>
  <c r="G9" i="3"/>
  <c r="G10" i="3"/>
  <c r="G11" i="3"/>
  <c r="G12" i="3"/>
  <c r="G6" i="3"/>
  <c r="G97" i="3" l="1"/>
</calcChain>
</file>

<file path=xl/sharedStrings.xml><?xml version="1.0" encoding="utf-8"?>
<sst xmlns="http://schemas.openxmlformats.org/spreadsheetml/2006/main" count="324" uniqueCount="243">
  <si>
    <t>PASIŪLYMAS</t>
  </si>
  <si>
    <t>(Data)</t>
  </si>
  <si>
    <t>(Vieta)</t>
  </si>
  <si>
    <t>Šiaulių miesto savivaldybės administracijai</t>
  </si>
  <si>
    <t>Tiekėjo arba ūkio subjektų grupės dalyvių pavadinimas, juridinio asmens kodas (-ai) (jeigu pasiūlymą teikia fizinis asmuo – verslo ar individualios veiklos pažymėjimo Nr. ar pan.), adresas (-ai)</t>
  </si>
  <si>
    <t>Ūkio subjektų grupės dalyvis, atstovaujantis arba vadovaujantis ūkio subjektų grupei (pildoma, jei pasiūlymą teikia tiekėjų grupė)</t>
  </si>
  <si>
    <t>Asmens, įgalioto bendrauti su perkančiąją organizacija, kontaktinė informacija (vardas, pavardė, tel., faks., el. p., adresas)</t>
  </si>
  <si>
    <t>(pildoma, jei tiekėjas pasitelkia kitų ūkio subjektų pajėgumais pagal VPĮ 49 str.)</t>
  </si>
  <si>
    <t>Eil. Nr.</t>
  </si>
  <si>
    <t>Ūkio subjekto pavadinimas, juridinio asmens kodas, adresas</t>
  </si>
  <si>
    <t>Nuoroda į skelbimo apie pirkimą punkto sąlygą, kuriai atitikti remiamasi ūkio subjekto pajėgumais</t>
  </si>
  <si>
    <t>Sutarties objekto dalies, perduodamos vykdyti subtiekėjui, aprašymas</t>
  </si>
  <si>
    <t>1.</t>
  </si>
  <si>
    <t>2.</t>
  </si>
  <si>
    <t>(pildoma, jei tiekėjas pasitelkia subtiekėjus)</t>
  </si>
  <si>
    <t>Subtiekėjo pavadinimas, juridinio asmens kodas, adresas</t>
  </si>
  <si>
    <t>Dokumentas</t>
  </si>
  <si>
    <t>Lapų skaičius</t>
  </si>
  <si>
    <t>Paaiškinimas, kokia konkreti informacija dokumente yra konfidenciali ir kodėl</t>
  </si>
  <si>
    <t>...</t>
  </si>
  <si>
    <t>Pasirašydamas šį pasiūlymą, tvirtintu, kad:</t>
  </si>
  <si>
    <t>(Tiekėjo arba jo įgalioto asmens pareigų pavadinimas)</t>
  </si>
  <si>
    <t>(Vardas, pavardė)</t>
  </si>
  <si>
    <t>1. INFORMACIJA APIE TIEKĖJĄ</t>
  </si>
  <si>
    <t xml:space="preserve">2. INFORMACIJA APIE ŪKIO SUBJEKTUS, KURIŲ PAJĖGUMAIS TIEKĖJAS REMIASI, KAD ATITIKTŲ PERKANČIOSIOS ORGANIZACIJOS KELIAMUS KVALIFIKACIJOS REIKALAVIMUS (JEIGU TOKIE REIKALAVIMAI KELIAMI) </t>
  </si>
  <si>
    <t>(nurodomi ir kvazisubtiekėjai – fiziniai asmenys, kuriuos ketinama įdarbinti pirkimo laimėjimo atveju)</t>
  </si>
  <si>
    <t>3. INFORMACIJA APIE ŽINOMUS SUBTIEKĖJUS IR JIEMS PERDUODAMA VYKDYTI SUTARTIES DALIS</t>
  </si>
  <si>
    <t>4. PASIŪLYMO KAINA</t>
  </si>
  <si>
    <t xml:space="preserve">    4.1.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t>
  </si>
  <si>
    <t xml:space="preserve">    4.2. Apskaičiuojant kainą, turi būti atsižvelgta į visą pirkimo dokumentuose nurodytą pirkimo objekto apimtį ir reikalavimus, kainos sudėtines dalis.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darbo jėgos, mechanizmų ir medžiagų kaina, transporto ir visos kitos išlaidos, įvertinus visas veiklos rizikas, susijusias su darbų atlikimu pagal šias pirkimo sąlygas, ir kitos išlaidos sutarčiai įvykdyti.</t>
  </si>
  <si>
    <t xml:space="preserve">    4.3. Jeigu pasiūlyme nurodyta kaina, išreikšta skaitmenimis, neatitinka kainos, nurodytos žodžiais, teisinga laikoma kaina, nurodyta žodžiais.</t>
  </si>
  <si>
    <t xml:space="preserve">    4.4. 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</si>
  <si>
    <t xml:space="preserve">   4.7. Jei „PVM“ laukas nepildomas, nurodykite priežastis, dėl kurių PVM nemokamas: 		</t>
  </si>
  <si>
    <t xml:space="preserve">   4.8. Neįkainavus kurių nors darbų arba nenumačius išlaidų technologiškai būtiniems procesams atlikti, numatytiems pateiktoje techninėje dokumentacijoje, laikoma kad šiuos darbus pasiūlymą pateikęs dalyvis atlieka savo sąskaita.</t>
  </si>
  <si>
    <t xml:space="preserve"> 5. PRIDEDAMI DOKUMENTAI IR INFORMACIJA APIE KONFIDENCIALUMĄ</t>
  </si>
  <si>
    <t xml:space="preserve">    5.1. Jei nenurodyta kitaip, visi dokumentai teikiami su pasiūlymu CVP IS priemonėmis:</t>
  </si>
  <si>
    <t>Ar dokumente yra konfidencialios informacijos?
(Taip / Ne)</t>
  </si>
  <si>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3 mėnesius nuo pasiūlymų pateikimo galutinio termino pabaigos.
•	     patvirtiname, kad bendrovė neatitinka Viešųjų pirkimų įstatymo 45 straipsnio 21 dalies 1, 2 ir 3 punktų reikalavimų.</t>
  </si>
  <si>
    <t>(parašas)</t>
  </si>
  <si>
    <t>VAIKŲ ŽAIDIMŲ AIKŠTELIŲ IR SPORTO AIKŠTELIŲ ĮRENGINIŲ DEMONTAVIMAS, REMONTAS IR PRIEŽIŪROS PASLAUGOS</t>
  </si>
  <si>
    <t>VAIKŲ ŽAIDIMO AIKŠTELIŲ IR SPORTO AIKŠTELIŲ ĮRENGINIŲ DEMONTAVIMO,                                                            REMONTO IR PRIEŽIŪROS PASLAUGŲ ĮKAINIAI</t>
  </si>
  <si>
    <t>Darbų/paslaugų pavadinimas</t>
  </si>
  <si>
    <t>Matas, vnt.</t>
  </si>
  <si>
    <t>1.1.</t>
  </si>
  <si>
    <t xml:space="preserve">Įvairios  sūpuoklės </t>
  </si>
  <si>
    <t>1 vnt.</t>
  </si>
  <si>
    <t>1.2.</t>
  </si>
  <si>
    <t>Įvairios smėlio dėžės</t>
  </si>
  <si>
    <t>1.3.</t>
  </si>
  <si>
    <t>Čiuožykla, arkinė lipynė</t>
  </si>
  <si>
    <t>1.4.</t>
  </si>
  <si>
    <t>Krepšinio stovas</t>
  </si>
  <si>
    <t>1.5.</t>
  </si>
  <si>
    <t>1.6.</t>
  </si>
  <si>
    <t>Laipiojimo sienutė (G/b, metalinė)</t>
  </si>
  <si>
    <t>1.7.</t>
  </si>
  <si>
    <t>Žaidimų kompleksas</t>
  </si>
  <si>
    <t>Kita įranga</t>
  </si>
  <si>
    <t>2.1.</t>
  </si>
  <si>
    <t>1 vnt. (įrenginys)</t>
  </si>
  <si>
    <t>2.2.</t>
  </si>
  <si>
    <t xml:space="preserve">Dangčių ant smėlio dėžių įrengimas iš 2,5 cm storio impregnuotų ir 2 sluoksniais nudažytų lentų, įvertinant medžiagų kainą </t>
  </si>
  <si>
    <t>1 m²</t>
  </si>
  <si>
    <t>2.3.</t>
  </si>
  <si>
    <t>1 m</t>
  </si>
  <si>
    <t>2.4.</t>
  </si>
  <si>
    <t>2.5.</t>
  </si>
  <si>
    <t>Kombinuoto (medis/metalas) įrenginio atsilupusių dažų pašalinimas ir perdažymas 2 sluoksniais dažų, įvertinant medžiagų kainą</t>
  </si>
  <si>
    <t>2.6.</t>
  </si>
  <si>
    <t>Sūpuoklių guolių keitimas, įvertinant jų kainą</t>
  </si>
  <si>
    <t>2.7.</t>
  </si>
  <si>
    <t>Sūpuoklių grandinių keitimas, įvertinant medžiagų kainą</t>
  </si>
  <si>
    <t>2.8.</t>
  </si>
  <si>
    <t>Sūpuoklių sėdimųjų dalių keitimas, įvertinant medžiagų kainą</t>
  </si>
  <si>
    <t>2.9</t>
  </si>
  <si>
    <t>Metalinių konstrukcijų virinimo darbai, įvertinant medžiagų kainą</t>
  </si>
  <si>
    <t>2.10.</t>
  </si>
  <si>
    <t>Betoninių konstrukcijų remontas, įvertinant medžiagų kainą</t>
  </si>
  <si>
    <t>2.11.</t>
  </si>
  <si>
    <t>Medinių konstrukcijų dažų pašalinimas (nuvalymas) iki 30% nuo medinės konstrukcijos. Impregnavimas ir dažymas 2 sluoksniais, įvertinant medžiagų kainą</t>
  </si>
  <si>
    <t>2.12.</t>
  </si>
  <si>
    <t xml:space="preserve">Smėlio papildymas į smėlio dėžes, išpylimas po žaidimo aikštelėmis </t>
  </si>
  <si>
    <t>1 m³</t>
  </si>
  <si>
    <t>2.13.</t>
  </si>
  <si>
    <t>Seno smėlio pašalinimas iš smėlio dėžių ir išvežimas bei pakeitimas švariu</t>
  </si>
  <si>
    <t>2.14.</t>
  </si>
  <si>
    <t>Skaldelės papildymas (frakcija 2-8)</t>
  </si>
  <si>
    <t>2.15.</t>
  </si>
  <si>
    <t>2.16.</t>
  </si>
  <si>
    <t>2.17.</t>
  </si>
  <si>
    <t>Naujos liejamos gumos dangos įrengimas pašalinus sugadintą</t>
  </si>
  <si>
    <t>2.18.</t>
  </si>
  <si>
    <t>Naujos liejamos gumos dangos įrengimas su pagrindais pašalinus sugadintą</t>
  </si>
  <si>
    <t>2.19.</t>
  </si>
  <si>
    <t>Bet kokio vaikų žaidimo įrenginio demontavimas, perkėlimas ir sumontavimas kitoje teritorijoje (vietoje)</t>
  </si>
  <si>
    <t>3.1.</t>
  </si>
  <si>
    <t>Skersinio ar išilginio vamzdžio keitimas, įvertinant medžiagų kainą</t>
  </si>
  <si>
    <t>3.2.</t>
  </si>
  <si>
    <t>Sėdynės (plokščios) keitimas įvertinant medžiagų kainą</t>
  </si>
  <si>
    <t>3.3.</t>
  </si>
  <si>
    <t>Sėdynės (apgaubiančios) keitimas, įvertinant medžiagų kainą</t>
  </si>
  <si>
    <t>3.4.</t>
  </si>
  <si>
    <t>Grandinės keitimas, įvertinant medžiagų kainą</t>
  </si>
  <si>
    <t>3.5.</t>
  </si>
  <si>
    <t>3.6.</t>
  </si>
  <si>
    <t>Nusileidimo elemento keitimas, įvertinant medžiagų kainą</t>
  </si>
  <si>
    <t>3.7.</t>
  </si>
  <si>
    <t>3.8.</t>
  </si>
  <si>
    <t>Karuselės rankenų keitimas, įvertinant medžiagų kainą</t>
  </si>
  <si>
    <t>3.9.</t>
  </si>
  <si>
    <t>Karuselės guolių keitimas įvertinant medžiagų kainą</t>
  </si>
  <si>
    <t>3.10.</t>
  </si>
  <si>
    <t>Metalinio rėmo keitimas, įvertinant medžiagų kainą</t>
  </si>
  <si>
    <t>3.11.</t>
  </si>
  <si>
    <t>3.12.</t>
  </si>
  <si>
    <t>3.13.</t>
  </si>
  <si>
    <t>Turėklų keitimas, įvertinant medžiagų kainą</t>
  </si>
  <si>
    <t>3.14.</t>
  </si>
  <si>
    <t>Laipiojimo tinklo keitimas, įvertinant medžiagų kainą</t>
  </si>
  <si>
    <t>3.15.</t>
  </si>
  <si>
    <t>3.16.</t>
  </si>
  <si>
    <t>Gaisrinio vamzdžio keitimas, įvertinant medžiagų kainą</t>
  </si>
  <si>
    <t>3.17.</t>
  </si>
  <si>
    <t>Grandinių apdailos elementų keitimas, įvertinant medžiagų kainą</t>
  </si>
  <si>
    <t>3.18.</t>
  </si>
  <si>
    <t>3.19.</t>
  </si>
  <si>
    <t>Batuto tinklo keitimas nauju, įvertinant medžiagų kainą</t>
  </si>
  <si>
    <t>1 batutas</t>
  </si>
  <si>
    <t>3.20.</t>
  </si>
  <si>
    <t>Batuto spyruoklių keitimas naujomis, įvertinant medžiagų kainą</t>
  </si>
  <si>
    <t>3.21.</t>
  </si>
  <si>
    <t>Tvorelės segmento keitimas, įvertinant medžiagų kainą</t>
  </si>
  <si>
    <t>3.22.</t>
  </si>
  <si>
    <t>Alpinistinės sienutės kabių keitimas, įvertinant medžiagų kainą</t>
  </si>
  <si>
    <t>3.23.</t>
  </si>
  <si>
    <t>Amortizuojančios skaldos papildymas po žaidimo įrenginiu</t>
  </si>
  <si>
    <t>3.24.</t>
  </si>
  <si>
    <t>3.25.</t>
  </si>
  <si>
    <t>3.26.</t>
  </si>
  <si>
    <t>Balansinės sūpynės sėdimosios dalies keitimas, įvertinant gaminio kainą</t>
  </si>
  <si>
    <t>3.27.</t>
  </si>
  <si>
    <t>Informacinių lentelių su naudojimo instrukcija (taisyklėmis) pagaminimas ir pastatymas</t>
  </si>
  <si>
    <t>4.1.</t>
  </si>
  <si>
    <t>Naujo krepšinio lanko su tinklu įrengimas, įvertinant medžiagų kainą</t>
  </si>
  <si>
    <t>4.2.</t>
  </si>
  <si>
    <t>Naujos krepšinio lentos įrengimas, įvertinant medžiagų kainą</t>
  </si>
  <si>
    <t>4.3.</t>
  </si>
  <si>
    <t>Krepšinio lanko tinklelio pakeitimas nauju</t>
  </si>
  <si>
    <t>4.4.</t>
  </si>
  <si>
    <t>Plastikinių detalių (pamato gaubto) keitimas</t>
  </si>
  <si>
    <t>4.5.</t>
  </si>
  <si>
    <t>Plastikinių / guminių detalių (pakojų) keitimas</t>
  </si>
  <si>
    <t>4.6.</t>
  </si>
  <si>
    <t>Plastikinių detalių (antrankių, porankių) keitimas</t>
  </si>
  <si>
    <t>4.7.</t>
  </si>
  <si>
    <t>Plastikinių detalių (viršutinio gaubto) keitimas</t>
  </si>
  <si>
    <t>4.8.</t>
  </si>
  <si>
    <t>4.9.</t>
  </si>
  <si>
    <t>4.10.</t>
  </si>
  <si>
    <t>Plastikinių detalių (sėdynės) keitimas</t>
  </si>
  <si>
    <t>4.11.</t>
  </si>
  <si>
    <t>Plastikinių detalių (vairo) keitimas</t>
  </si>
  <si>
    <t>4.12.</t>
  </si>
  <si>
    <t>Šarnyrų bei guolių keitimas bei sutepimas</t>
  </si>
  <si>
    <t>4.13.</t>
  </si>
  <si>
    <t>Pamatų įtvirtinimas betonuojant</t>
  </si>
  <si>
    <t>4.14.</t>
  </si>
  <si>
    <t>Bet kokio kito stambaus konstrukcijos elemento keitimas nauju</t>
  </si>
  <si>
    <t>4.15.</t>
  </si>
  <si>
    <t>Diskgolfo parko lentelės pagaminimas/įsigijimas ir sumontavimas, įvertinant medžiagų kainą</t>
  </si>
  <si>
    <t>Diskgolfo krepšio pakeitimas nauju, įvertinant gaminio kainą</t>
  </si>
  <si>
    <t>5.1.</t>
  </si>
  <si>
    <t>1 mėn.</t>
  </si>
  <si>
    <t>5.2.</t>
  </si>
  <si>
    <t>Įrangos būklės einamoji priežiūra, defektavimas, smulkus remontas (žiemos sezono metu)</t>
  </si>
  <si>
    <t>1 sezonas</t>
  </si>
  <si>
    <r>
      <t xml:space="preserve">Įkainis 1 (vienam) mato vnt., Eur </t>
    </r>
    <r>
      <rPr>
        <b/>
        <i/>
        <sz val="12"/>
        <color theme="1"/>
        <rFont val="Times New Roman"/>
        <family val="1"/>
        <charset val="186"/>
      </rPr>
      <t>be PVM</t>
    </r>
  </si>
  <si>
    <r>
      <t xml:space="preserve">Įkainis 1 (vienam) mato vnt., Eur </t>
    </r>
    <r>
      <rPr>
        <b/>
        <i/>
        <sz val="12"/>
        <color theme="1"/>
        <rFont val="Times New Roman"/>
        <family val="1"/>
        <charset val="186"/>
      </rPr>
      <t>su PVM</t>
    </r>
  </si>
  <si>
    <r>
      <t>I.</t>
    </r>
    <r>
      <rPr>
        <b/>
        <sz val="7"/>
        <color theme="1"/>
        <rFont val="Times New Roman"/>
        <family val="1"/>
        <charset val="186"/>
      </rPr>
      <t xml:space="preserve">                    </t>
    </r>
    <r>
      <rPr>
        <b/>
        <sz val="12"/>
        <color theme="1"/>
        <rFont val="Times New Roman"/>
        <family val="1"/>
        <charset val="186"/>
      </rPr>
      <t xml:space="preserve">DEMONTUOJAMI ĮRENGINIAI                                                                                                                                                                   </t>
    </r>
    <r>
      <rPr>
        <i/>
        <sz val="12"/>
        <color theme="1"/>
        <rFont val="Times New Roman"/>
        <family val="1"/>
        <charset val="186"/>
      </rPr>
      <t>(pagal užsakymus vykdomi darbai):</t>
    </r>
  </si>
  <si>
    <r>
      <t>II.</t>
    </r>
    <r>
      <rPr>
        <b/>
        <sz val="7"/>
        <color theme="1"/>
        <rFont val="Times New Roman"/>
        <family val="1"/>
        <charset val="186"/>
      </rPr>
      <t xml:space="preserve">                 </t>
    </r>
    <r>
      <rPr>
        <b/>
        <sz val="12"/>
        <color theme="1"/>
        <rFont val="Times New Roman"/>
        <family val="1"/>
        <charset val="186"/>
      </rPr>
      <t xml:space="preserve">REMONTO DARBAI                                                                                                                                                                                     </t>
    </r>
    <r>
      <rPr>
        <i/>
        <sz val="12"/>
        <color theme="1"/>
        <rFont val="Times New Roman"/>
        <family val="1"/>
        <charset val="186"/>
      </rPr>
      <t>(pagal užsakymus vykdomi darbai):</t>
    </r>
  </si>
  <si>
    <r>
      <t>III.</t>
    </r>
    <r>
      <rPr>
        <b/>
        <sz val="7"/>
        <color theme="1"/>
        <rFont val="Times New Roman"/>
        <family val="1"/>
        <charset val="186"/>
      </rPr>
      <t xml:space="preserve">              </t>
    </r>
    <r>
      <rPr>
        <b/>
        <sz val="12"/>
        <color theme="1"/>
        <rFont val="Times New Roman"/>
        <family val="1"/>
        <charset val="186"/>
      </rPr>
      <t xml:space="preserve">SERTIFIKUOTOS ĮRANGOS DALIŲ KEITIMO DARBAI                                                                                                                          </t>
    </r>
    <r>
      <rPr>
        <i/>
        <sz val="12"/>
        <color theme="1"/>
        <rFont val="Times New Roman"/>
        <family val="1"/>
        <charset val="186"/>
      </rPr>
      <t>(pagal atskirus užsakymus vykdomi darbai)</t>
    </r>
  </si>
  <si>
    <r>
      <t>1</t>
    </r>
    <r>
      <rPr>
        <sz val="7"/>
        <color theme="1"/>
        <rFont val="Times New Roman"/>
        <family val="1"/>
        <charset val="186"/>
      </rPr>
      <t xml:space="preserve">  </t>
    </r>
    <r>
      <rPr>
        <sz val="12"/>
        <color theme="1"/>
        <rFont val="Times New Roman"/>
        <family val="1"/>
        <charset val="186"/>
      </rPr>
      <t>vnt.</t>
    </r>
  </si>
  <si>
    <r>
      <t>IV.</t>
    </r>
    <r>
      <rPr>
        <b/>
        <sz val="7"/>
        <color theme="1"/>
        <rFont val="Times New Roman"/>
        <family val="1"/>
        <charset val="186"/>
      </rPr>
      <t xml:space="preserve">              </t>
    </r>
    <r>
      <rPr>
        <b/>
        <sz val="12"/>
        <color theme="1"/>
        <rFont val="Times New Roman"/>
        <family val="1"/>
        <charset val="186"/>
      </rPr>
      <t>SPORTO ĮRANGOS (TRENIRUOKLIŲ) REMONTAS</t>
    </r>
  </si>
  <si>
    <r>
      <t>(pagal</t>
    </r>
    <r>
      <rPr>
        <sz val="12"/>
        <color theme="1"/>
        <rFont val="Times New Roman"/>
        <family val="1"/>
        <charset val="186"/>
      </rPr>
      <t xml:space="preserve"> </t>
    </r>
    <r>
      <rPr>
        <i/>
        <sz val="12"/>
        <color theme="1"/>
        <rFont val="Times New Roman"/>
        <family val="1"/>
        <charset val="186"/>
      </rPr>
      <t>užsakymus teikiamos paslaugos)</t>
    </r>
  </si>
  <si>
    <t>Kainos apskaičiavimo forma pridedama Pasiūlyme 1 priede</t>
  </si>
  <si>
    <t xml:space="preserve">    4.6. Siūloma paslaugų kaina  (pasiūlyme vertinama įkainių  suma su PVM):</t>
  </si>
  <si>
    <t>Preliminarūs paslaugų kiekiai per metus</t>
  </si>
  <si>
    <r>
      <t>V.</t>
    </r>
    <r>
      <rPr>
        <b/>
        <sz val="7"/>
        <color theme="1"/>
        <rFont val="Times New Roman"/>
        <family val="1"/>
        <charset val="186"/>
      </rPr>
      <t xml:space="preserve">                </t>
    </r>
    <r>
      <rPr>
        <b/>
        <sz val="12"/>
        <color theme="1"/>
        <rFont val="Times New Roman"/>
        <family val="1"/>
        <charset val="186"/>
      </rPr>
      <t xml:space="preserve">ĮRANGOS APŽIŪROS                                                                                                                                                                                   </t>
    </r>
    <r>
      <rPr>
        <i/>
        <sz val="12"/>
        <color theme="1"/>
        <rFont val="Times New Roman"/>
        <family val="1"/>
        <charset val="186"/>
      </rPr>
      <t>(pastoviai teikiama paslauga)</t>
    </r>
    <r>
      <rPr>
        <b/>
        <sz val="12"/>
        <color theme="1"/>
        <rFont val="Times New Roman"/>
        <family val="1"/>
        <charset val="186"/>
      </rPr>
      <t>:</t>
    </r>
  </si>
  <si>
    <t>VISO: Bendra pasiūlymo kaina( įkainių suma su PVM)</t>
  </si>
  <si>
    <t xml:space="preserve">  Bendra  pasiūlymo kaina (tik pasiūlymų įvertinimui) : ___________________________________________________________________________________________________________________________________________________________Eur su PVM	(skaičiais ir žodžiais)</t>
  </si>
  <si>
    <t>Bendra kaina, Eur (su PVM), (4*6, t.y.4 stulpelio reikšmė dauginama iš 6 stulpelio reikšmės)</t>
  </si>
  <si>
    <t>Metalo konstrukcijos dažų pašalinimas (nuvalymas) iki 30% nuo metalo konstrukcijos ir dažymas 2 sluoksniais, įvertinant medžiagų kainą</t>
  </si>
  <si>
    <t>Medinių tašų 10x15 cm, impregnuotų ir nudažytų 2 sl. dažų pakeitimas naujais, įvertinant medžiagų kainą</t>
  </si>
  <si>
    <r>
      <t>1 m</t>
    </r>
    <r>
      <rPr>
        <sz val="12"/>
        <color theme="1"/>
        <rFont val="Calibri"/>
        <family val="2"/>
        <charset val="186"/>
      </rPr>
      <t>²</t>
    </r>
  </si>
  <si>
    <t>Laipiojimo virvės keitimas nauja, įvertinant gaminio kainą</t>
  </si>
  <si>
    <t>Laipiojimo tinklo intarpo keitimas įvertinant gaminio kainą</t>
  </si>
  <si>
    <t>Horizontalaus tiltelio turėklo keitimas įvertinant gaminio kainą</t>
  </si>
  <si>
    <t>3.28.</t>
  </si>
  <si>
    <t>Kitų įvairių plastikinių  detalių keitimas</t>
  </si>
  <si>
    <t>Treniruoklio remontas išvežant įrenginį į dirbtuves</t>
  </si>
  <si>
    <t>4.16.</t>
  </si>
  <si>
    <t>4.17.</t>
  </si>
  <si>
    <t>Vamzdinio rėmo ar statramsčio pakeitimas nauju įvertinant konstrukcijos kainą</t>
  </si>
  <si>
    <t>Nepataisomai sulūžusio spyruokliuko keitimas nauju, įvertinant gaminio kainą</t>
  </si>
  <si>
    <t>Sėdynės (gandralizdžio) keitimas nauja, įvertinant gaminio kainą</t>
  </si>
  <si>
    <t>3.29.</t>
  </si>
  <si>
    <t>3.30.</t>
  </si>
  <si>
    <t>Muzikinio įrenginio plokštelės ar mušimo elemento keitimas nauju</t>
  </si>
  <si>
    <t>4.18.</t>
  </si>
  <si>
    <t>1 m.</t>
  </si>
  <si>
    <t>Įvairių metalo detalių keitimas</t>
  </si>
  <si>
    <t>4.19.</t>
  </si>
  <si>
    <t>Sporto aikštelės plastikinės dangos ženklinimas nusitrynus esamai</t>
  </si>
  <si>
    <t xml:space="preserve">4.21. </t>
  </si>
  <si>
    <t>4.20.</t>
  </si>
  <si>
    <t>Lauko badmintono tinklo keitimas nauju</t>
  </si>
  <si>
    <t>Balansinės sūpynės viršutinės medinės dalies keitimas</t>
  </si>
  <si>
    <t>Juodžemio papildymas demontavus įrenginį</t>
  </si>
  <si>
    <r>
      <t>1 m</t>
    </r>
    <r>
      <rPr>
        <sz val="12"/>
        <color theme="1"/>
        <rFont val="Calibri"/>
        <family val="2"/>
        <charset val="186"/>
      </rPr>
      <t>³</t>
    </r>
  </si>
  <si>
    <t>2.20.</t>
  </si>
  <si>
    <t>Įrenginio pamatų sutvirtinimas įbetonuojant</t>
  </si>
  <si>
    <t>2.21.</t>
  </si>
  <si>
    <t>Karuselės ašies keitimas nauja</t>
  </si>
  <si>
    <t>2.22.</t>
  </si>
  <si>
    <t>Guminio korio dangos segmento keitimas nauju</t>
  </si>
  <si>
    <t>2.23.</t>
  </si>
  <si>
    <t>Čiuožyklos šoninių dalių keitimas naujomis</t>
  </si>
  <si>
    <t>1 įrenginys</t>
  </si>
  <si>
    <t>Atotampų ar kt. spyruoklių keitimas naujomis</t>
  </si>
  <si>
    <t>Klijuotos fanenos, grindų, stogo, stalviršio elemento keitimas, įvertinant medžiagų kainą</t>
  </si>
  <si>
    <t>Plastikinės  HDPE stogo ar sienelės plokštės elemento keitimas, įvertinant medžiagų kainą</t>
  </si>
  <si>
    <t>3.31.</t>
  </si>
  <si>
    <t>3.32.</t>
  </si>
  <si>
    <t>Guminių plytelių dangos pakeitimas, įvertinant medžiagų kainą</t>
  </si>
  <si>
    <r>
      <t>Apsauginės medinės ar metalinės tvorelės įrengimas apie 50 cm aukščio (</t>
    </r>
    <r>
      <rPr>
        <sz val="12"/>
        <color theme="1"/>
        <rFont val="Calibri"/>
        <family val="2"/>
        <charset val="186"/>
      </rPr>
      <t>±5 cm)</t>
    </r>
  </si>
  <si>
    <t xml:space="preserve">Vaikų žaidimo įrangos ir sporto aikštelių įrangos būklės einamoji priežiūra, defektavimas, smulkus (varžtų, jų apsaugų, rankenėlių ir kt. smulkių detalių pakeitimas, segmentų pritvirtinimas ir pan.) remontas (vasaros sezono metu atliekamas ne rečiau kaip 1 kartą per mėn.) ir atliktų darbų ataskaitos raštu pateikimas kiekvieną mėn. </t>
  </si>
  <si>
    <t>Supuvusios medinės smėlio dėžės keitimas nauja, įvertiant medienos apdirbimą giluminio impregnavimo būdu ir nudažymą 2 sl. dažų</t>
  </si>
  <si>
    <t>Plastikinio, metalinio ar kombinuoto statramsčio keitimas, įvertinant medžiagų kainą</t>
  </si>
  <si>
    <t>Bet kokio kito stambaus sertifikuotos konstrukcijos elemento keitimas nauju, įvertinant elemento kainą</t>
  </si>
  <si>
    <t>Plastikinių detalių (diskų ir pan.) keitimas</t>
  </si>
  <si>
    <t>Užlipimo elemento (plastikinio laiptelio, pakojės ir pan.) keitimas, įvertinant medžiagų kainą</t>
  </si>
  <si>
    <t>1 aikštelė</t>
  </si>
  <si>
    <t>PASTABA. Visos paslaugos užsakomos pagal poreikį.  Paslaugų kiekiai kinta dėl demontuojamos ar naujai pastatomos įrangos remonto ir priežiūros poreikio kitimo. Pasiūlymo įvertinimui pateikiami preliminariai minimalūs paslaugų kiekiai per 1 metus pasiūlymų įvertinimui.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</si>
</sst>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imes"/>
      <family val="1"/>
    </font>
    <font>
      <sz val="10"/>
      <color theme="1"/>
      <name val="Times"/>
      <family val="1"/>
    </font>
    <font>
      <sz val="12"/>
      <color theme="1"/>
      <name val="Times"/>
      <family val="1"/>
    </font>
    <font>
      <sz val="12"/>
      <color theme="1"/>
      <name val="Times New Roman"/>
      <family val="1"/>
      <charset val="186"/>
    </font>
    <font>
      <b/>
      <sz val="11"/>
      <color theme="1"/>
      <name val="Times"/>
      <family val="1"/>
    </font>
    <font>
      <b/>
      <sz val="11"/>
      <color theme="1"/>
      <name val="Times New Roman"/>
      <family val="1"/>
      <charset val="186"/>
    </font>
    <font>
      <b/>
      <sz val="12"/>
      <color theme="1"/>
      <name val="Times New Roman"/>
      <family val="1"/>
      <charset val="186"/>
    </font>
    <font>
      <b/>
      <i/>
      <sz val="11"/>
      <color theme="1"/>
      <name val="Times New Roman"/>
      <family val="1"/>
      <charset val="186"/>
    </font>
    <font>
      <i/>
      <sz val="11"/>
      <color theme="1"/>
      <name val="Times New Roman"/>
      <family val="1"/>
      <charset val="186"/>
    </font>
    <font>
      <sz val="10"/>
      <color theme="1"/>
      <name val="Times New Roman"/>
      <family val="1"/>
      <charset val="186"/>
    </font>
    <font>
      <b/>
      <sz val="10"/>
      <color theme="1"/>
      <name val="Times New Roman"/>
      <family val="1"/>
      <charset val="186"/>
    </font>
    <font>
      <sz val="10"/>
      <color theme="1"/>
      <name val="Times"/>
      <family val="1"/>
      <charset val="186"/>
    </font>
    <font>
      <sz val="8"/>
      <color theme="1"/>
      <name val="Times New Roman"/>
      <family val="1"/>
      <charset val="186"/>
    </font>
    <font>
      <sz val="8"/>
      <color theme="1"/>
      <name val="Times"/>
      <family val="1"/>
      <charset val="186"/>
    </font>
    <font>
      <sz val="8"/>
      <color theme="1"/>
      <name val="Times"/>
      <family val="1"/>
    </font>
    <font>
      <sz val="11.5"/>
      <color theme="1"/>
      <name val="Times New Roman"/>
      <family val="1"/>
      <charset val="186"/>
    </font>
    <font>
      <sz val="11.5"/>
      <color theme="1"/>
      <name val="Times"/>
      <family val="1"/>
      <charset val="186"/>
    </font>
    <font>
      <b/>
      <i/>
      <sz val="12"/>
      <color theme="1"/>
      <name val="Times New Roman"/>
      <family val="1"/>
      <charset val="186"/>
    </font>
    <font>
      <i/>
      <sz val="12"/>
      <color theme="1"/>
      <name val="Times New Roman"/>
      <family val="1"/>
      <charset val="186"/>
    </font>
    <font>
      <b/>
      <sz val="7"/>
      <color theme="1"/>
      <name val="Times New Roman"/>
      <family val="1"/>
      <charset val="186"/>
    </font>
    <font>
      <sz val="7"/>
      <color theme="1"/>
      <name val="Times New Roman"/>
      <family val="1"/>
      <charset val="186"/>
    </font>
    <font>
      <b/>
      <u/>
      <sz val="12"/>
      <color theme="1"/>
      <name val="Times New Roman"/>
      <family val="1"/>
      <charset val="186"/>
    </font>
    <font>
      <i/>
      <sz val="12"/>
      <color rgb="FFFF0000"/>
      <name val="Times New Roman"/>
      <family val="1"/>
      <charset val="186"/>
    </font>
    <font>
      <b/>
      <sz val="11"/>
      <name val="Times New Roman"/>
      <family val="1"/>
      <charset val="186"/>
    </font>
    <font>
      <sz val="11"/>
      <name val="Calibri"/>
      <family val="2"/>
      <charset val="186"/>
      <scheme val="minor"/>
    </font>
    <font>
      <i/>
      <sz val="12"/>
      <name val="Times New Roman"/>
      <family val="1"/>
      <charset val="186"/>
    </font>
    <font>
      <sz val="12"/>
      <color theme="1"/>
      <name val="Calibri"/>
      <family val="2"/>
      <charset val="186"/>
    </font>
  </fonts>
  <fills count="4">
    <fill>
      <patternFill patternType="none"/>
    </fill>
    <fill>
      <patternFill patternType="gray125"/>
    </fill>
    <fill>
      <patternFill patternType="solid">
        <fgColor theme="4" tint="0.79998168889431442"/>
        <bgColor indexed="64"/>
      </patternFill>
    </fill>
    <fill>
      <patternFill patternType="solid">
        <fgColor theme="3" tint="0.79998168889431442"/>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1" fillId="0" borderId="0" xfId="0" applyFont="1"/>
    <xf numFmtId="0" fontId="1" fillId="0" borderId="1" xfId="0" applyFont="1" applyBorder="1" applyAlignment="1">
      <alignment horizontal="center"/>
    </xf>
    <xf numFmtId="0" fontId="1" fillId="0" borderId="0" xfId="0" applyFont="1" applyAlignment="1">
      <alignment horizontal="center"/>
    </xf>
    <xf numFmtId="0" fontId="1" fillId="0" borderId="3" xfId="0" applyFont="1" applyBorder="1"/>
    <xf numFmtId="0" fontId="11" fillId="2" borderId="3" xfId="0" applyFont="1" applyFill="1" applyBorder="1" applyAlignment="1">
      <alignment horizontal="center" vertical="center" wrapText="1"/>
    </xf>
    <xf numFmtId="0" fontId="12" fillId="0" borderId="3" xfId="0" applyFont="1" applyBorder="1"/>
    <xf numFmtId="0" fontId="11" fillId="2" borderId="3" xfId="0" applyFont="1" applyFill="1" applyBorder="1" applyAlignment="1">
      <alignment horizontal="left" wrapText="1"/>
    </xf>
    <xf numFmtId="0" fontId="10" fillId="0" borderId="3" xfId="0" applyFont="1" applyBorder="1" applyAlignment="1">
      <alignment horizontal="center"/>
    </xf>
    <xf numFmtId="0" fontId="1" fillId="0" borderId="0" xfId="0" applyFont="1" applyAlignment="1">
      <alignment vertical="center"/>
    </xf>
    <xf numFmtId="0" fontId="13" fillId="0" borderId="0" xfId="0" applyFont="1" applyAlignment="1">
      <alignment horizontal="center" vertical="center"/>
    </xf>
    <xf numFmtId="0" fontId="17" fillId="0" borderId="0" xfId="0" applyFont="1"/>
    <xf numFmtId="0" fontId="0" fillId="0" borderId="0" xfId="0" applyAlignment="1">
      <alignment horizontal="center"/>
    </xf>
    <xf numFmtId="0" fontId="19"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0" fontId="4" fillId="0" borderId="7" xfId="0" applyFont="1" applyBorder="1" applyAlignment="1">
      <alignment horizontal="center" vertical="center" wrapText="1"/>
    </xf>
    <xf numFmtId="0" fontId="4" fillId="0" borderId="7" xfId="0" applyFont="1" applyBorder="1" applyAlignment="1">
      <alignment vertical="center" wrapText="1"/>
    </xf>
    <xf numFmtId="0" fontId="23" fillId="0" borderId="0" xfId="0" applyFont="1"/>
    <xf numFmtId="0" fontId="0" fillId="0" borderId="3" xfId="0" applyBorder="1"/>
    <xf numFmtId="0" fontId="4" fillId="0" borderId="4" xfId="0" applyFont="1" applyBorder="1" applyAlignment="1">
      <alignment horizontal="center" vertical="center" wrapText="1"/>
    </xf>
    <xf numFmtId="0" fontId="26" fillId="0" borderId="3" xfId="0" applyFont="1" applyBorder="1" applyAlignment="1">
      <alignment horizontal="center" vertical="center" wrapText="1"/>
    </xf>
    <xf numFmtId="0" fontId="7" fillId="0" borderId="0" xfId="0" applyFont="1" applyAlignment="1">
      <alignment horizontal="center" wrapText="1"/>
    </xf>
    <xf numFmtId="0" fontId="7" fillId="0" borderId="0" xfId="0" applyFont="1" applyAlignment="1">
      <alignment horizontal="center" vertical="center" wrapText="1"/>
    </xf>
    <xf numFmtId="0" fontId="4" fillId="0" borderId="0" xfId="0" applyFont="1" applyAlignment="1">
      <alignment horizontal="left" vertical="center" wrapText="1"/>
    </xf>
    <xf numFmtId="0" fontId="24" fillId="0" borderId="9" xfId="0" applyFont="1" applyBorder="1" applyAlignment="1">
      <alignment horizontal="right" vertical="center" wrapText="1"/>
    </xf>
    <xf numFmtId="0" fontId="24" fillId="0" borderId="2" xfId="0" applyFont="1" applyBorder="1" applyAlignment="1">
      <alignment horizontal="right" vertical="center" wrapText="1"/>
    </xf>
    <xf numFmtId="0" fontId="25" fillId="0" borderId="2" xfId="0" applyFont="1" applyBorder="1" applyAlignment="1">
      <alignment wrapText="1"/>
    </xf>
    <xf numFmtId="0" fontId="25" fillId="0" borderId="8" xfId="0" applyFont="1" applyBorder="1" applyAlignment="1">
      <alignment wrapText="1"/>
    </xf>
    <xf numFmtId="0" fontId="25" fillId="0" borderId="10" xfId="0" applyFont="1" applyBorder="1" applyAlignment="1">
      <alignment wrapText="1"/>
    </xf>
    <xf numFmtId="0" fontId="25" fillId="0" borderId="1" xfId="0" applyFont="1" applyBorder="1" applyAlignment="1">
      <alignment wrapText="1"/>
    </xf>
    <xf numFmtId="0" fontId="25" fillId="0" borderId="11" xfId="0" applyFont="1" applyBorder="1" applyAlignment="1">
      <alignment wrapText="1"/>
    </xf>
    <xf numFmtId="0" fontId="25" fillId="3" borderId="3" xfId="0" applyFont="1" applyFill="1" applyBorder="1" applyAlignment="1">
      <alignment wrapText="1"/>
    </xf>
    <xf numFmtId="0" fontId="19" fillId="0" borderId="0" xfId="0" applyFont="1" applyAlignment="1">
      <alignment horizontal="center" vertical="center" wrapText="1"/>
    </xf>
    <xf numFmtId="0" fontId="13" fillId="0" borderId="2" xfId="0" applyFont="1" applyBorder="1" applyAlignment="1">
      <alignment horizontal="center" vertical="center"/>
    </xf>
    <xf numFmtId="0" fontId="14" fillId="0" borderId="2" xfId="0" applyFont="1" applyBorder="1" applyAlignment="1">
      <alignment horizontal="center" vertical="center"/>
    </xf>
    <xf numFmtId="0" fontId="1" fillId="0" borderId="2" xfId="0" applyFont="1" applyBorder="1" applyAlignment="1">
      <alignment horizontal="center" vertical="center"/>
    </xf>
    <xf numFmtId="0" fontId="10" fillId="0" borderId="3" xfId="0" applyFont="1" applyBorder="1" applyAlignment="1">
      <alignment horizontal="center"/>
    </xf>
    <xf numFmtId="0" fontId="4" fillId="0" borderId="0" xfId="0" applyFont="1" applyAlignment="1">
      <alignment horizontal="left"/>
    </xf>
    <xf numFmtId="0" fontId="16" fillId="0" borderId="0" xfId="0" applyFont="1" applyAlignment="1">
      <alignment vertical="top" wrapText="1"/>
    </xf>
    <xf numFmtId="0" fontId="1" fillId="0" borderId="1" xfId="0" applyFont="1" applyBorder="1" applyAlignment="1">
      <alignment horizontal="center"/>
    </xf>
    <xf numFmtId="0" fontId="12" fillId="0" borderId="4" xfId="0" applyFont="1" applyBorder="1" applyAlignment="1">
      <alignment horizontal="center"/>
    </xf>
    <xf numFmtId="0" fontId="12" fillId="0" borderId="5" xfId="0" applyFont="1" applyBorder="1" applyAlignment="1">
      <alignment horizontal="center"/>
    </xf>
    <xf numFmtId="0" fontId="12" fillId="0" borderId="6" xfId="0" applyFont="1" applyBorder="1" applyAlignment="1">
      <alignment horizontal="center"/>
    </xf>
    <xf numFmtId="0" fontId="16" fillId="0" borderId="0" xfId="0" applyFont="1" applyAlignment="1">
      <alignment horizontal="left" vertical="justify" wrapText="1"/>
    </xf>
    <xf numFmtId="0" fontId="4" fillId="0" borderId="0" xfId="0" applyFont="1" applyAlignment="1">
      <alignment horizontal="left" vertical="justify" wrapText="1"/>
    </xf>
    <xf numFmtId="0" fontId="7" fillId="0" borderId="0" xfId="0" applyFont="1" applyAlignment="1">
      <alignment horizontal="center"/>
    </xf>
    <xf numFmtId="0" fontId="11" fillId="2" borderId="3" xfId="0" applyFont="1" applyFill="1" applyBorder="1" applyAlignment="1">
      <alignment horizontal="center" vertical="center"/>
    </xf>
    <xf numFmtId="0" fontId="11" fillId="2" borderId="3" xfId="0" applyFont="1" applyFill="1" applyBorder="1" applyAlignment="1">
      <alignment horizontal="center" vertical="center" wrapText="1"/>
    </xf>
    <xf numFmtId="0" fontId="22" fillId="0" borderId="0" xfId="0" applyFont="1" applyAlignment="1">
      <alignment horizontal="left"/>
    </xf>
    <xf numFmtId="0" fontId="18" fillId="0" borderId="0" xfId="0" applyFont="1" applyAlignment="1">
      <alignment horizontal="left"/>
    </xf>
    <xf numFmtId="0" fontId="11" fillId="2" borderId="3" xfId="0" applyFont="1" applyFill="1" applyBorder="1" applyAlignment="1">
      <alignment horizontal="left" vertical="center" wrapText="1"/>
    </xf>
    <xf numFmtId="0" fontId="6" fillId="0" borderId="0" xfId="0" applyFont="1" applyAlignment="1">
      <alignment horizontal="center"/>
    </xf>
    <xf numFmtId="0" fontId="16" fillId="0" borderId="0" xfId="0" applyFont="1" applyAlignment="1">
      <alignment horizontal="left" vertical="top" wrapText="1"/>
    </xf>
    <xf numFmtId="0" fontId="3" fillId="0" borderId="0" xfId="0" applyFont="1" applyAlignment="1">
      <alignment horizontal="left"/>
    </xf>
    <xf numFmtId="0" fontId="6" fillId="0" borderId="0" xfId="0" applyFont="1" applyAlignment="1">
      <alignment horizontal="center" wrapText="1"/>
    </xf>
    <xf numFmtId="0" fontId="5" fillId="0" borderId="0" xfId="0" applyFont="1" applyAlignment="1">
      <alignment horizontal="center"/>
    </xf>
    <xf numFmtId="0" fontId="9" fillId="0" borderId="0" xfId="0" applyFont="1" applyAlignment="1">
      <alignment horizontal="center"/>
    </xf>
    <xf numFmtId="0" fontId="11" fillId="2" borderId="3" xfId="0" applyFont="1" applyFill="1" applyBorder="1" applyAlignment="1">
      <alignment horizontal="left" wrapText="1"/>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8" fillId="0" borderId="0" xfId="0" applyFont="1" applyAlignment="1">
      <alignment horizontal="center" wrapText="1"/>
    </xf>
    <xf numFmtId="0" fontId="10" fillId="0" borderId="3" xfId="0" applyFont="1" applyBorder="1" applyAlignment="1">
      <alignment horizontal="left" vertical="justify" wrapText="1"/>
    </xf>
    <xf numFmtId="0" fontId="2" fillId="0" borderId="3" xfId="0" applyFont="1" applyBorder="1" applyAlignment="1">
      <alignment horizontal="center"/>
    </xf>
    <xf numFmtId="0" fontId="15" fillId="0" borderId="2" xfId="0" applyFont="1" applyBorder="1" applyAlignment="1">
      <alignment horizontal="center"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69"/>
  <sheetViews>
    <sheetView topLeftCell="A43" zoomScaleNormal="100" workbookViewId="0">
      <selection activeCell="A45" sqref="A45:I45"/>
    </sheetView>
  </sheetViews>
  <sheetFormatPr defaultColWidth="9.140625" defaultRowHeight="14.25" x14ac:dyDescent="0.2"/>
  <cols>
    <col min="1" max="1" width="5.28515625" style="1" customWidth="1"/>
    <col min="2" max="3" width="9.140625" style="1"/>
    <col min="4" max="4" width="10.28515625" style="1" customWidth="1"/>
    <col min="5" max="5" width="9.140625" style="1"/>
    <col min="6" max="6" width="11.42578125" style="1" customWidth="1"/>
    <col min="7" max="7" width="9" style="1" customWidth="1"/>
    <col min="8" max="8" width="9.140625" style="1"/>
    <col min="9" max="9" width="14.42578125" style="1" customWidth="1"/>
    <col min="10" max="16384" width="9.140625" style="1"/>
  </cols>
  <sheetData>
    <row r="2" spans="1:9" ht="15.75" x14ac:dyDescent="0.25">
      <c r="B2" s="46" t="s">
        <v>0</v>
      </c>
      <c r="C2" s="46"/>
      <c r="D2" s="46"/>
      <c r="E2" s="46"/>
      <c r="F2" s="46"/>
      <c r="G2" s="46"/>
      <c r="H2" s="46"/>
    </row>
    <row r="3" spans="1:9" ht="14.25" customHeight="1" x14ac:dyDescent="0.2">
      <c r="A3" s="22" t="s">
        <v>39</v>
      </c>
      <c r="B3" s="22"/>
      <c r="C3" s="22"/>
      <c r="D3" s="22"/>
      <c r="E3" s="22"/>
      <c r="F3" s="22"/>
      <c r="G3" s="22"/>
      <c r="H3" s="22"/>
      <c r="I3" s="22"/>
    </row>
    <row r="4" spans="1:9" ht="23.25" customHeight="1" x14ac:dyDescent="0.2">
      <c r="A4" s="22"/>
      <c r="B4" s="22"/>
      <c r="C4" s="22"/>
      <c r="D4" s="22"/>
      <c r="E4" s="22"/>
      <c r="F4" s="22"/>
      <c r="G4" s="22"/>
      <c r="H4" s="22"/>
      <c r="I4" s="22"/>
    </row>
    <row r="6" spans="1:9" x14ac:dyDescent="0.2">
      <c r="C6" s="40"/>
      <c r="D6" s="40"/>
      <c r="E6" s="40"/>
      <c r="F6" s="40"/>
      <c r="G6" s="40"/>
    </row>
    <row r="7" spans="1:9" x14ac:dyDescent="0.2">
      <c r="C7" s="3"/>
      <c r="D7" s="65" t="s">
        <v>1</v>
      </c>
      <c r="E7" s="65"/>
      <c r="F7" s="65"/>
      <c r="G7" s="3"/>
    </row>
    <row r="9" spans="1:9" x14ac:dyDescent="0.2">
      <c r="C9" s="40"/>
      <c r="D9" s="40"/>
      <c r="E9" s="40"/>
      <c r="F9" s="40"/>
      <c r="G9" s="40"/>
    </row>
    <row r="10" spans="1:9" x14ac:dyDescent="0.2">
      <c r="D10" s="65" t="s">
        <v>2</v>
      </c>
      <c r="E10" s="65"/>
      <c r="F10" s="65"/>
    </row>
    <row r="12" spans="1:9" ht="15" x14ac:dyDescent="0.2">
      <c r="A12" s="54" t="s">
        <v>3</v>
      </c>
      <c r="B12" s="54"/>
      <c r="C12" s="54"/>
      <c r="D12" s="54"/>
      <c r="E12" s="54"/>
    </row>
    <row r="14" spans="1:9" ht="15" customHeight="1" x14ac:dyDescent="0.2">
      <c r="A14" s="56" t="s">
        <v>23</v>
      </c>
      <c r="B14" s="56"/>
      <c r="C14" s="56"/>
      <c r="D14" s="56"/>
      <c r="E14" s="56"/>
      <c r="F14" s="56"/>
      <c r="G14" s="56"/>
      <c r="H14" s="56"/>
      <c r="I14" s="56"/>
    </row>
    <row r="16" spans="1:9" ht="39.75" customHeight="1" x14ac:dyDescent="0.2">
      <c r="A16" s="63" t="s">
        <v>4</v>
      </c>
      <c r="B16" s="63"/>
      <c r="C16" s="63"/>
      <c r="D16" s="63"/>
      <c r="E16" s="63"/>
      <c r="F16" s="63"/>
      <c r="G16" s="64"/>
      <c r="H16" s="64"/>
      <c r="I16" s="64"/>
    </row>
    <row r="17" spans="1:9" ht="27" customHeight="1" x14ac:dyDescent="0.2">
      <c r="A17" s="63" t="s">
        <v>5</v>
      </c>
      <c r="B17" s="63"/>
      <c r="C17" s="63"/>
      <c r="D17" s="63"/>
      <c r="E17" s="63"/>
      <c r="F17" s="63"/>
      <c r="G17" s="64"/>
      <c r="H17" s="64"/>
      <c r="I17" s="64"/>
    </row>
    <row r="18" spans="1:9" ht="26.25" customHeight="1" x14ac:dyDescent="0.2">
      <c r="A18" s="63" t="s">
        <v>6</v>
      </c>
      <c r="B18" s="63"/>
      <c r="C18" s="63"/>
      <c r="D18" s="63"/>
      <c r="E18" s="63"/>
      <c r="F18" s="63"/>
      <c r="G18" s="64"/>
      <c r="H18" s="64"/>
      <c r="I18" s="64"/>
    </row>
    <row r="20" spans="1:9" ht="15" customHeight="1" x14ac:dyDescent="0.2">
      <c r="A20" s="55" t="s">
        <v>24</v>
      </c>
      <c r="B20" s="55"/>
      <c r="C20" s="55"/>
      <c r="D20" s="55"/>
      <c r="E20" s="55"/>
      <c r="F20" s="55"/>
      <c r="G20" s="55"/>
      <c r="H20" s="55"/>
      <c r="I20" s="55"/>
    </row>
    <row r="21" spans="1:9" ht="14.25" customHeight="1" x14ac:dyDescent="0.2">
      <c r="A21" s="55"/>
      <c r="B21" s="55"/>
      <c r="C21" s="55"/>
      <c r="D21" s="55"/>
      <c r="E21" s="55"/>
      <c r="F21" s="55"/>
      <c r="G21" s="55"/>
      <c r="H21" s="55"/>
      <c r="I21" s="55"/>
    </row>
    <row r="22" spans="1:9" ht="14.25" customHeight="1" x14ac:dyDescent="0.2">
      <c r="A22" s="55"/>
      <c r="B22" s="55"/>
      <c r="C22" s="55"/>
      <c r="D22" s="55"/>
      <c r="E22" s="55"/>
      <c r="F22" s="55"/>
      <c r="G22" s="55"/>
      <c r="H22" s="55"/>
      <c r="I22" s="55"/>
    </row>
    <row r="23" spans="1:9" x14ac:dyDescent="0.2">
      <c r="A23" s="62" t="s">
        <v>25</v>
      </c>
      <c r="B23" s="62"/>
      <c r="C23" s="62"/>
      <c r="D23" s="62"/>
      <c r="E23" s="62"/>
      <c r="F23" s="62"/>
      <c r="G23" s="62"/>
      <c r="H23" s="62"/>
      <c r="I23" s="62"/>
    </row>
    <row r="24" spans="1:9" x14ac:dyDescent="0.2">
      <c r="A24" s="62"/>
      <c r="B24" s="62"/>
      <c r="C24" s="62"/>
      <c r="D24" s="62"/>
      <c r="E24" s="62"/>
      <c r="F24" s="62"/>
      <c r="G24" s="62"/>
      <c r="H24" s="62"/>
      <c r="I24" s="62"/>
    </row>
    <row r="25" spans="1:9" ht="15" x14ac:dyDescent="0.25">
      <c r="A25" s="57" t="s">
        <v>7</v>
      </c>
      <c r="B25" s="57"/>
      <c r="C25" s="57"/>
      <c r="D25" s="57"/>
      <c r="E25" s="57"/>
      <c r="F25" s="57"/>
      <c r="G25" s="57"/>
      <c r="H25" s="57"/>
      <c r="I25" s="57"/>
    </row>
    <row r="26" spans="1:9" x14ac:dyDescent="0.2">
      <c r="A26" s="48" t="s">
        <v>8</v>
      </c>
      <c r="B26" s="51" t="s">
        <v>9</v>
      </c>
      <c r="C26" s="51"/>
      <c r="D26" s="51"/>
      <c r="E26" s="51" t="s">
        <v>10</v>
      </c>
      <c r="F26" s="51"/>
      <c r="G26" s="51"/>
      <c r="H26" s="51" t="s">
        <v>11</v>
      </c>
      <c r="I26" s="51"/>
    </row>
    <row r="27" spans="1:9" ht="24" customHeight="1" x14ac:dyDescent="0.2">
      <c r="A27" s="48"/>
      <c r="B27" s="51"/>
      <c r="C27" s="51"/>
      <c r="D27" s="51"/>
      <c r="E27" s="51"/>
      <c r="F27" s="51"/>
      <c r="G27" s="51"/>
      <c r="H27" s="51"/>
      <c r="I27" s="51"/>
    </row>
    <row r="28" spans="1:9" x14ac:dyDescent="0.2">
      <c r="A28" s="4" t="s">
        <v>12</v>
      </c>
      <c r="B28" s="59"/>
      <c r="C28" s="60"/>
      <c r="D28" s="61"/>
      <c r="E28" s="59"/>
      <c r="F28" s="60"/>
      <c r="G28" s="61"/>
      <c r="H28" s="59"/>
      <c r="I28" s="61"/>
    </row>
    <row r="29" spans="1:9" x14ac:dyDescent="0.2">
      <c r="A29" s="4" t="s">
        <v>13</v>
      </c>
      <c r="B29" s="59"/>
      <c r="C29" s="60"/>
      <c r="D29" s="61"/>
      <c r="E29" s="59"/>
      <c r="F29" s="60"/>
      <c r="G29" s="61"/>
      <c r="H29" s="59"/>
      <c r="I29" s="61"/>
    </row>
    <row r="31" spans="1:9" x14ac:dyDescent="0.2">
      <c r="A31" s="55" t="s">
        <v>26</v>
      </c>
      <c r="B31" s="55"/>
      <c r="C31" s="55"/>
      <c r="D31" s="55"/>
      <c r="E31" s="55"/>
      <c r="F31" s="55"/>
      <c r="G31" s="55"/>
      <c r="H31" s="55"/>
      <c r="I31" s="55"/>
    </row>
    <row r="32" spans="1:9" x14ac:dyDescent="0.2">
      <c r="A32" s="55"/>
      <c r="B32" s="55"/>
      <c r="C32" s="55"/>
      <c r="D32" s="55"/>
      <c r="E32" s="55"/>
      <c r="F32" s="55"/>
      <c r="G32" s="55"/>
      <c r="H32" s="55"/>
      <c r="I32" s="55"/>
    </row>
    <row r="33" spans="1:9" ht="15" x14ac:dyDescent="0.25">
      <c r="A33" s="57" t="s">
        <v>14</v>
      </c>
      <c r="B33" s="57"/>
      <c r="C33" s="57"/>
      <c r="D33" s="57"/>
      <c r="E33" s="57"/>
      <c r="F33" s="57"/>
      <c r="G33" s="57"/>
      <c r="H33" s="57"/>
      <c r="I33" s="57"/>
    </row>
    <row r="34" spans="1:9" ht="30" customHeight="1" x14ac:dyDescent="0.2">
      <c r="A34" s="7" t="s">
        <v>8</v>
      </c>
      <c r="B34" s="58" t="s">
        <v>15</v>
      </c>
      <c r="C34" s="58"/>
      <c r="D34" s="58"/>
      <c r="E34" s="58"/>
      <c r="F34" s="58" t="s">
        <v>11</v>
      </c>
      <c r="G34" s="58"/>
      <c r="H34" s="58"/>
      <c r="I34" s="58"/>
    </row>
    <row r="35" spans="1:9" x14ac:dyDescent="0.2">
      <c r="A35" s="6" t="s">
        <v>12</v>
      </c>
      <c r="B35" s="41"/>
      <c r="C35" s="42"/>
      <c r="D35" s="42"/>
      <c r="E35" s="43"/>
      <c r="F35" s="41"/>
      <c r="G35" s="42"/>
      <c r="H35" s="42"/>
      <c r="I35" s="43"/>
    </row>
    <row r="36" spans="1:9" x14ac:dyDescent="0.2">
      <c r="A36" s="6" t="s">
        <v>13</v>
      </c>
      <c r="B36" s="41"/>
      <c r="C36" s="42"/>
      <c r="D36" s="42"/>
      <c r="E36" s="43"/>
      <c r="F36" s="41"/>
      <c r="G36" s="42"/>
      <c r="H36" s="42"/>
      <c r="I36" s="43"/>
    </row>
    <row r="38" spans="1:9" x14ac:dyDescent="0.2">
      <c r="A38" s="52" t="s">
        <v>27</v>
      </c>
      <c r="B38" s="52"/>
      <c r="C38" s="52"/>
      <c r="D38" s="52"/>
      <c r="E38" s="52"/>
      <c r="F38" s="52"/>
      <c r="G38" s="52"/>
      <c r="H38" s="52"/>
      <c r="I38" s="52"/>
    </row>
    <row r="40" spans="1:9" ht="78.75" customHeight="1" x14ac:dyDescent="0.2">
      <c r="A40" s="53" t="s">
        <v>28</v>
      </c>
      <c r="B40" s="53"/>
      <c r="C40" s="53"/>
      <c r="D40" s="53"/>
      <c r="E40" s="53"/>
      <c r="F40" s="53"/>
      <c r="G40" s="53"/>
      <c r="H40" s="53"/>
      <c r="I40" s="53"/>
    </row>
    <row r="41" spans="1:9" ht="15" x14ac:dyDescent="0.25">
      <c r="A41" s="11"/>
      <c r="B41" s="11"/>
      <c r="C41" s="11"/>
      <c r="D41" s="11"/>
      <c r="E41" s="11"/>
      <c r="F41" s="11"/>
      <c r="G41" s="11"/>
      <c r="H41" s="11"/>
      <c r="I41" s="11"/>
    </row>
    <row r="42" spans="1:9" ht="216" customHeight="1" x14ac:dyDescent="0.2">
      <c r="A42" s="44" t="s">
        <v>29</v>
      </c>
      <c r="B42" s="44"/>
      <c r="C42" s="44"/>
      <c r="D42" s="44"/>
      <c r="E42" s="44"/>
      <c r="F42" s="44"/>
      <c r="G42" s="44"/>
      <c r="H42" s="44"/>
      <c r="I42" s="44"/>
    </row>
    <row r="43" spans="1:9" ht="28.5" customHeight="1" x14ac:dyDescent="0.2">
      <c r="A43" s="44" t="s">
        <v>30</v>
      </c>
      <c r="B43" s="44"/>
      <c r="C43" s="44"/>
      <c r="D43" s="44"/>
      <c r="E43" s="44"/>
      <c r="F43" s="44"/>
      <c r="G43" s="44"/>
      <c r="H43" s="44"/>
      <c r="I43" s="44"/>
    </row>
    <row r="44" spans="1:9" ht="63.75" customHeight="1" x14ac:dyDescent="0.2">
      <c r="A44" s="44" t="s">
        <v>31</v>
      </c>
      <c r="B44" s="44"/>
      <c r="C44" s="44"/>
      <c r="D44" s="44"/>
      <c r="E44" s="44"/>
      <c r="F44" s="44"/>
      <c r="G44" s="44"/>
      <c r="H44" s="44"/>
      <c r="I44" s="44"/>
    </row>
    <row r="45" spans="1:9" ht="15.75" x14ac:dyDescent="0.25">
      <c r="A45" s="49" t="s">
        <v>185</v>
      </c>
      <c r="B45" s="49"/>
      <c r="C45" s="49"/>
      <c r="D45" s="49"/>
      <c r="E45" s="49"/>
      <c r="F45" s="49"/>
      <c r="G45" s="49"/>
      <c r="H45" s="49"/>
      <c r="I45" s="49"/>
    </row>
    <row r="47" spans="1:9" ht="15.75" x14ac:dyDescent="0.25">
      <c r="A47" s="50" t="s">
        <v>184</v>
      </c>
      <c r="B47" s="50"/>
      <c r="C47" s="50"/>
      <c r="D47" s="50"/>
      <c r="E47" s="50"/>
      <c r="F47" s="50"/>
      <c r="G47" s="50"/>
      <c r="H47" s="50"/>
      <c r="I47" s="50"/>
    </row>
    <row r="49" spans="1:9" ht="15.75" x14ac:dyDescent="0.25">
      <c r="A49" s="38" t="s">
        <v>32</v>
      </c>
      <c r="B49" s="38"/>
      <c r="C49" s="38"/>
      <c r="D49" s="38"/>
      <c r="E49" s="38"/>
      <c r="F49" s="38"/>
      <c r="G49" s="38"/>
      <c r="H49" s="38"/>
      <c r="I49" s="38"/>
    </row>
    <row r="50" spans="1:9" x14ac:dyDescent="0.2">
      <c r="A50" s="40"/>
      <c r="B50" s="40"/>
      <c r="C50" s="40"/>
      <c r="D50" s="40"/>
      <c r="E50" s="40"/>
      <c r="F50" s="40"/>
      <c r="G50" s="40"/>
      <c r="H50" s="40"/>
      <c r="I50" s="40"/>
    </row>
    <row r="52" spans="1:9" ht="47.25" customHeight="1" x14ac:dyDescent="0.2">
      <c r="A52" s="45" t="s">
        <v>33</v>
      </c>
      <c r="B52" s="45"/>
      <c r="C52" s="45"/>
      <c r="D52" s="45"/>
      <c r="E52" s="45"/>
      <c r="F52" s="45"/>
      <c r="G52" s="45"/>
      <c r="H52" s="45"/>
      <c r="I52" s="45"/>
    </row>
    <row r="54" spans="1:9" ht="15.75" x14ac:dyDescent="0.25">
      <c r="A54" s="46" t="s">
        <v>34</v>
      </c>
      <c r="B54" s="46"/>
      <c r="C54" s="46"/>
      <c r="D54" s="46"/>
      <c r="E54" s="46"/>
      <c r="F54" s="46"/>
      <c r="G54" s="46"/>
      <c r="H54" s="46"/>
      <c r="I54" s="46"/>
    </row>
    <row r="56" spans="1:9" ht="15.75" x14ac:dyDescent="0.25">
      <c r="A56" s="38" t="s">
        <v>35</v>
      </c>
      <c r="B56" s="38"/>
      <c r="C56" s="38"/>
      <c r="D56" s="38"/>
      <c r="E56" s="38"/>
      <c r="F56" s="38"/>
      <c r="G56" s="38"/>
      <c r="H56" s="38"/>
      <c r="I56" s="38"/>
    </row>
    <row r="58" spans="1:9" ht="57" customHeight="1" x14ac:dyDescent="0.2">
      <c r="A58" s="5" t="s">
        <v>8</v>
      </c>
      <c r="B58" s="47" t="s">
        <v>16</v>
      </c>
      <c r="C58" s="47"/>
      <c r="D58" s="47"/>
      <c r="E58" s="5" t="s">
        <v>17</v>
      </c>
      <c r="F58" s="48" t="s">
        <v>36</v>
      </c>
      <c r="G58" s="47"/>
      <c r="H58" s="48" t="s">
        <v>18</v>
      </c>
      <c r="I58" s="48"/>
    </row>
    <row r="59" spans="1:9" x14ac:dyDescent="0.2">
      <c r="A59" s="8">
        <v>1</v>
      </c>
      <c r="B59" s="37">
        <v>2</v>
      </c>
      <c r="C59" s="37"/>
      <c r="D59" s="37"/>
      <c r="E59" s="8">
        <v>3</v>
      </c>
      <c r="F59" s="37">
        <v>4</v>
      </c>
      <c r="G59" s="37"/>
      <c r="H59" s="37">
        <v>5</v>
      </c>
      <c r="I59" s="37"/>
    </row>
    <row r="60" spans="1:9" x14ac:dyDescent="0.2">
      <c r="A60" s="8" t="s">
        <v>12</v>
      </c>
      <c r="B60" s="37"/>
      <c r="C60" s="37"/>
      <c r="D60" s="37"/>
      <c r="E60" s="8"/>
      <c r="F60" s="37"/>
      <c r="G60" s="37"/>
      <c r="H60" s="37"/>
      <c r="I60" s="37"/>
    </row>
    <row r="61" spans="1:9" x14ac:dyDescent="0.2">
      <c r="A61" s="8" t="s">
        <v>13</v>
      </c>
      <c r="B61" s="37"/>
      <c r="C61" s="37"/>
      <c r="D61" s="37"/>
      <c r="E61" s="8"/>
      <c r="F61" s="37"/>
      <c r="G61" s="37"/>
      <c r="H61" s="37"/>
      <c r="I61" s="37"/>
    </row>
    <row r="62" spans="1:9" x14ac:dyDescent="0.2">
      <c r="A62" s="8" t="s">
        <v>19</v>
      </c>
      <c r="B62" s="37"/>
      <c r="C62" s="37"/>
      <c r="D62" s="37"/>
      <c r="E62" s="8"/>
      <c r="F62" s="37"/>
      <c r="G62" s="37"/>
      <c r="H62" s="37"/>
      <c r="I62" s="37"/>
    </row>
    <row r="64" spans="1:9" ht="15.75" x14ac:dyDescent="0.25">
      <c r="A64" s="38" t="s">
        <v>20</v>
      </c>
      <c r="B64" s="38"/>
      <c r="C64" s="38"/>
      <c r="D64" s="38"/>
      <c r="E64" s="38"/>
      <c r="F64" s="38"/>
      <c r="G64" s="38"/>
      <c r="H64" s="38"/>
      <c r="I64" s="38"/>
    </row>
    <row r="65" spans="1:9" ht="156" customHeight="1" x14ac:dyDescent="0.2">
      <c r="A65" s="39" t="s">
        <v>37</v>
      </c>
      <c r="B65" s="39"/>
      <c r="C65" s="39"/>
      <c r="D65" s="39"/>
      <c r="E65" s="39"/>
      <c r="F65" s="39"/>
      <c r="G65" s="39"/>
      <c r="H65" s="39"/>
      <c r="I65" s="39"/>
    </row>
    <row r="68" spans="1:9" x14ac:dyDescent="0.2">
      <c r="A68" s="40"/>
      <c r="B68" s="40"/>
      <c r="C68" s="40"/>
      <c r="D68" s="40"/>
      <c r="F68" s="2"/>
      <c r="H68" s="40"/>
      <c r="I68" s="40"/>
    </row>
    <row r="69" spans="1:9" x14ac:dyDescent="0.2">
      <c r="A69" s="34" t="s">
        <v>21</v>
      </c>
      <c r="B69" s="35"/>
      <c r="C69" s="35"/>
      <c r="D69" s="35"/>
      <c r="E69" s="9"/>
      <c r="F69" s="10" t="s">
        <v>38</v>
      </c>
      <c r="G69" s="9"/>
      <c r="H69" s="34" t="s">
        <v>22</v>
      </c>
      <c r="I69" s="36"/>
    </row>
  </sheetData>
  <mergeCells count="68">
    <mergeCell ref="B2:H2"/>
    <mergeCell ref="C6:G6"/>
    <mergeCell ref="C9:G9"/>
    <mergeCell ref="D10:F10"/>
    <mergeCell ref="D7:F7"/>
    <mergeCell ref="A3:I4"/>
    <mergeCell ref="A20:I22"/>
    <mergeCell ref="A23:I24"/>
    <mergeCell ref="A16:F16"/>
    <mergeCell ref="A17:F17"/>
    <mergeCell ref="A18:F18"/>
    <mergeCell ref="G16:I16"/>
    <mergeCell ref="G17:I17"/>
    <mergeCell ref="G18:I18"/>
    <mergeCell ref="A12:E12"/>
    <mergeCell ref="A31:I32"/>
    <mergeCell ref="A14:I14"/>
    <mergeCell ref="A33:I33"/>
    <mergeCell ref="B34:E34"/>
    <mergeCell ref="F34:I34"/>
    <mergeCell ref="B28:D28"/>
    <mergeCell ref="B29:D29"/>
    <mergeCell ref="E28:G28"/>
    <mergeCell ref="E29:G29"/>
    <mergeCell ref="H28:I28"/>
    <mergeCell ref="H29:I29"/>
    <mergeCell ref="A25:I25"/>
    <mergeCell ref="A26:A27"/>
    <mergeCell ref="B26:D27"/>
    <mergeCell ref="E26:G27"/>
    <mergeCell ref="B35:E35"/>
    <mergeCell ref="A44:I44"/>
    <mergeCell ref="A45:I45"/>
    <mergeCell ref="A47:I47"/>
    <mergeCell ref="H26:I27"/>
    <mergeCell ref="F35:I35"/>
    <mergeCell ref="F36:I36"/>
    <mergeCell ref="A38:I38"/>
    <mergeCell ref="A40:I40"/>
    <mergeCell ref="A49:I49"/>
    <mergeCell ref="B36:E36"/>
    <mergeCell ref="A43:I43"/>
    <mergeCell ref="F61:G61"/>
    <mergeCell ref="F62:G62"/>
    <mergeCell ref="A50:I50"/>
    <mergeCell ref="A52:I52"/>
    <mergeCell ref="A54:I54"/>
    <mergeCell ref="A56:I56"/>
    <mergeCell ref="B58:D58"/>
    <mergeCell ref="F58:G58"/>
    <mergeCell ref="H58:I58"/>
    <mergeCell ref="B59:D59"/>
    <mergeCell ref="F59:G59"/>
    <mergeCell ref="H59:I59"/>
    <mergeCell ref="A42:I42"/>
    <mergeCell ref="A69:D69"/>
    <mergeCell ref="H69:I69"/>
    <mergeCell ref="H60:I60"/>
    <mergeCell ref="H61:I61"/>
    <mergeCell ref="H62:I62"/>
    <mergeCell ref="A64:I64"/>
    <mergeCell ref="A65:I65"/>
    <mergeCell ref="A68:D68"/>
    <mergeCell ref="H68:I68"/>
    <mergeCell ref="B60:D60"/>
    <mergeCell ref="B61:D61"/>
    <mergeCell ref="B62:D62"/>
    <mergeCell ref="F60:G60"/>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0"/>
  <sheetViews>
    <sheetView tabSelected="1" zoomScaleNormal="100" workbookViewId="0">
      <selection activeCell="G100" sqref="G100"/>
    </sheetView>
  </sheetViews>
  <sheetFormatPr defaultRowHeight="15" x14ac:dyDescent="0.25"/>
  <cols>
    <col min="1" max="1" width="6.85546875" style="12" customWidth="1"/>
    <col min="2" max="2" width="47.28515625" customWidth="1"/>
    <col min="3" max="3" width="10.5703125" customWidth="1"/>
    <col min="4" max="4" width="16.140625" customWidth="1"/>
    <col min="5" max="5" width="17.85546875" customWidth="1"/>
    <col min="6" max="6" width="18" customWidth="1"/>
    <col min="7" max="7" width="16.140625" customWidth="1"/>
  </cols>
  <sheetData>
    <row r="1" spans="1:7" ht="37.5" customHeight="1" x14ac:dyDescent="0.25">
      <c r="A1" s="22" t="s">
        <v>40</v>
      </c>
      <c r="B1" s="22"/>
      <c r="C1" s="22"/>
      <c r="D1" s="22"/>
      <c r="E1" s="22"/>
      <c r="F1" s="22"/>
    </row>
    <row r="3" spans="1:7" ht="127.15" customHeight="1" x14ac:dyDescent="0.25">
      <c r="A3" s="13" t="s">
        <v>8</v>
      </c>
      <c r="B3" s="13" t="s">
        <v>41</v>
      </c>
      <c r="C3" s="13" t="s">
        <v>42</v>
      </c>
      <c r="D3" s="13" t="s">
        <v>186</v>
      </c>
      <c r="E3" s="13" t="s">
        <v>176</v>
      </c>
      <c r="F3" s="13" t="s">
        <v>177</v>
      </c>
      <c r="G3" s="21" t="s">
        <v>190</v>
      </c>
    </row>
    <row r="4" spans="1:7" ht="30.6" customHeight="1" x14ac:dyDescent="0.25">
      <c r="A4" s="13">
        <v>1</v>
      </c>
      <c r="B4" s="13">
        <v>2</v>
      </c>
      <c r="C4" s="13">
        <v>3</v>
      </c>
      <c r="D4" s="13">
        <v>4</v>
      </c>
      <c r="E4" s="13">
        <v>5</v>
      </c>
      <c r="F4" s="13">
        <v>6</v>
      </c>
      <c r="G4" s="21">
        <v>7</v>
      </c>
    </row>
    <row r="5" spans="1:7" ht="31.5" customHeight="1" x14ac:dyDescent="0.25">
      <c r="A5" s="23" t="s">
        <v>178</v>
      </c>
      <c r="B5" s="23"/>
      <c r="C5" s="23"/>
      <c r="D5" s="23"/>
      <c r="E5" s="23"/>
      <c r="F5" s="23"/>
      <c r="G5" s="18"/>
    </row>
    <row r="6" spans="1:7" ht="20.100000000000001" customHeight="1" x14ac:dyDescent="0.25">
      <c r="A6" s="14" t="s">
        <v>43</v>
      </c>
      <c r="B6" s="15" t="s">
        <v>44</v>
      </c>
      <c r="C6" s="14" t="s">
        <v>45</v>
      </c>
      <c r="D6" s="14">
        <v>5</v>
      </c>
      <c r="E6" s="14"/>
      <c r="F6" s="14"/>
      <c r="G6" s="19">
        <f>D6*F6</f>
        <v>0</v>
      </c>
    </row>
    <row r="7" spans="1:7" ht="20.100000000000001" customHeight="1" x14ac:dyDescent="0.25">
      <c r="A7" s="14" t="s">
        <v>46</v>
      </c>
      <c r="B7" s="15" t="s">
        <v>47</v>
      </c>
      <c r="C7" s="14" t="s">
        <v>45</v>
      </c>
      <c r="D7" s="14">
        <v>10</v>
      </c>
      <c r="E7" s="14"/>
      <c r="F7" s="14"/>
      <c r="G7" s="19">
        <f t="shared" ref="G7:G79" si="0">D7*F7</f>
        <v>0</v>
      </c>
    </row>
    <row r="8" spans="1:7" ht="20.100000000000001" customHeight="1" x14ac:dyDescent="0.25">
      <c r="A8" s="14" t="s">
        <v>48</v>
      </c>
      <c r="B8" s="15" t="s">
        <v>49</v>
      </c>
      <c r="C8" s="14" t="s">
        <v>45</v>
      </c>
      <c r="D8" s="14">
        <v>3</v>
      </c>
      <c r="E8" s="14"/>
      <c r="F8" s="14"/>
      <c r="G8" s="19">
        <f t="shared" si="0"/>
        <v>0</v>
      </c>
    </row>
    <row r="9" spans="1:7" ht="20.100000000000001" customHeight="1" x14ac:dyDescent="0.25">
      <c r="A9" s="14" t="s">
        <v>50</v>
      </c>
      <c r="B9" s="15" t="s">
        <v>51</v>
      </c>
      <c r="C9" s="14" t="s">
        <v>45</v>
      </c>
      <c r="D9" s="14">
        <v>2</v>
      </c>
      <c r="E9" s="14"/>
      <c r="F9" s="14"/>
      <c r="G9" s="19">
        <f t="shared" si="0"/>
        <v>0</v>
      </c>
    </row>
    <row r="10" spans="1:7" ht="20.100000000000001" customHeight="1" x14ac:dyDescent="0.25">
      <c r="A10" s="14" t="s">
        <v>52</v>
      </c>
      <c r="B10" s="15" t="s">
        <v>54</v>
      </c>
      <c r="C10" s="14" t="s">
        <v>45</v>
      </c>
      <c r="D10" s="14">
        <v>1</v>
      </c>
      <c r="E10" s="14"/>
      <c r="F10" s="14"/>
      <c r="G10" s="19">
        <f t="shared" si="0"/>
        <v>0</v>
      </c>
    </row>
    <row r="11" spans="1:7" ht="20.100000000000001" customHeight="1" x14ac:dyDescent="0.25">
      <c r="A11" s="14" t="s">
        <v>53</v>
      </c>
      <c r="B11" s="15" t="s">
        <v>56</v>
      </c>
      <c r="C11" s="14" t="s">
        <v>45</v>
      </c>
      <c r="D11" s="14">
        <v>2</v>
      </c>
      <c r="E11" s="14"/>
      <c r="F11" s="14"/>
      <c r="G11" s="19">
        <f t="shared" si="0"/>
        <v>0</v>
      </c>
    </row>
    <row r="12" spans="1:7" ht="20.100000000000001" customHeight="1" x14ac:dyDescent="0.25">
      <c r="A12" s="14" t="s">
        <v>55</v>
      </c>
      <c r="B12" s="15" t="s">
        <v>57</v>
      </c>
      <c r="C12" s="14" t="s">
        <v>45</v>
      </c>
      <c r="D12" s="14">
        <v>10</v>
      </c>
      <c r="E12" s="14"/>
      <c r="F12" s="14"/>
      <c r="G12" s="19">
        <f t="shared" si="0"/>
        <v>0</v>
      </c>
    </row>
    <row r="13" spans="1:7" ht="31.5" customHeight="1" x14ac:dyDescent="0.25">
      <c r="A13" s="23" t="s">
        <v>179</v>
      </c>
      <c r="B13" s="23"/>
      <c r="C13" s="23"/>
      <c r="D13" s="23"/>
      <c r="E13" s="23"/>
      <c r="F13" s="23"/>
    </row>
    <row r="14" spans="1:7" ht="54" customHeight="1" x14ac:dyDescent="0.25">
      <c r="A14" s="14" t="s">
        <v>58</v>
      </c>
      <c r="B14" s="15" t="s">
        <v>191</v>
      </c>
      <c r="C14" s="14" t="s">
        <v>59</v>
      </c>
      <c r="D14" s="14">
        <v>20</v>
      </c>
      <c r="E14" s="14"/>
      <c r="F14" s="20"/>
      <c r="G14" s="19">
        <f t="shared" si="0"/>
        <v>0</v>
      </c>
    </row>
    <row r="15" spans="1:7" ht="54" customHeight="1" x14ac:dyDescent="0.25">
      <c r="A15" s="14" t="s">
        <v>60</v>
      </c>
      <c r="B15" s="15" t="s">
        <v>61</v>
      </c>
      <c r="C15" s="14" t="s">
        <v>62</v>
      </c>
      <c r="D15" s="14">
        <v>400</v>
      </c>
      <c r="E15" s="14"/>
      <c r="F15" s="20"/>
      <c r="G15" s="19">
        <f t="shared" si="0"/>
        <v>0</v>
      </c>
    </row>
    <row r="16" spans="1:7" ht="54" customHeight="1" x14ac:dyDescent="0.25">
      <c r="A16" s="14" t="s">
        <v>63</v>
      </c>
      <c r="B16" s="15" t="s">
        <v>192</v>
      </c>
      <c r="C16" s="14" t="s">
        <v>64</v>
      </c>
      <c r="D16" s="14">
        <v>10</v>
      </c>
      <c r="E16" s="14"/>
      <c r="F16" s="20"/>
      <c r="G16" s="19">
        <f t="shared" si="0"/>
        <v>0</v>
      </c>
    </row>
    <row r="17" spans="1:7" ht="54" customHeight="1" x14ac:dyDescent="0.25">
      <c r="A17" s="14" t="s">
        <v>65</v>
      </c>
      <c r="B17" s="15" t="s">
        <v>236</v>
      </c>
      <c r="C17" s="14" t="s">
        <v>45</v>
      </c>
      <c r="D17" s="14">
        <v>40</v>
      </c>
      <c r="E17" s="15"/>
      <c r="F17" s="20"/>
      <c r="G17" s="19">
        <f t="shared" si="0"/>
        <v>0</v>
      </c>
    </row>
    <row r="18" spans="1:7" ht="54" customHeight="1" x14ac:dyDescent="0.25">
      <c r="A18" s="14" t="s">
        <v>66</v>
      </c>
      <c r="B18" s="15" t="s">
        <v>67</v>
      </c>
      <c r="C18" s="14" t="s">
        <v>45</v>
      </c>
      <c r="D18" s="14">
        <v>70</v>
      </c>
      <c r="E18" s="15"/>
      <c r="F18" s="20"/>
      <c r="G18" s="19">
        <f t="shared" si="0"/>
        <v>0</v>
      </c>
    </row>
    <row r="19" spans="1:7" ht="23.25" customHeight="1" x14ac:dyDescent="0.25">
      <c r="A19" s="14" t="s">
        <v>68</v>
      </c>
      <c r="B19" s="15" t="s">
        <v>69</v>
      </c>
      <c r="C19" s="14" t="s">
        <v>45</v>
      </c>
      <c r="D19" s="14">
        <v>20</v>
      </c>
      <c r="E19" s="14"/>
      <c r="F19" s="20"/>
      <c r="G19" s="19">
        <f t="shared" si="0"/>
        <v>0</v>
      </c>
    </row>
    <row r="20" spans="1:7" ht="33" customHeight="1" x14ac:dyDescent="0.25">
      <c r="A20" s="14" t="s">
        <v>70</v>
      </c>
      <c r="B20" s="15" t="s">
        <v>71</v>
      </c>
      <c r="C20" s="14" t="s">
        <v>45</v>
      </c>
      <c r="D20" s="14">
        <v>10</v>
      </c>
      <c r="E20" s="14"/>
      <c r="F20" s="20"/>
      <c r="G20" s="19">
        <f t="shared" si="0"/>
        <v>0</v>
      </c>
    </row>
    <row r="21" spans="1:7" ht="33" customHeight="1" x14ac:dyDescent="0.25">
      <c r="A21" s="14" t="s">
        <v>72</v>
      </c>
      <c r="B21" s="15" t="s">
        <v>73</v>
      </c>
      <c r="C21" s="14" t="s">
        <v>45</v>
      </c>
      <c r="D21" s="14">
        <v>10</v>
      </c>
      <c r="E21" s="14"/>
      <c r="F21" s="20"/>
      <c r="G21" s="19">
        <f t="shared" si="0"/>
        <v>0</v>
      </c>
    </row>
    <row r="22" spans="1:7" ht="33" customHeight="1" x14ac:dyDescent="0.25">
      <c r="A22" s="14" t="s">
        <v>74</v>
      </c>
      <c r="B22" s="15" t="s">
        <v>75</v>
      </c>
      <c r="C22" s="14" t="s">
        <v>45</v>
      </c>
      <c r="D22" s="14">
        <v>20</v>
      </c>
      <c r="E22" s="14"/>
      <c r="F22" s="20"/>
      <c r="G22" s="19">
        <f t="shared" si="0"/>
        <v>0</v>
      </c>
    </row>
    <row r="23" spans="1:7" ht="33" customHeight="1" x14ac:dyDescent="0.25">
      <c r="A23" s="14" t="s">
        <v>76</v>
      </c>
      <c r="B23" s="15" t="s">
        <v>77</v>
      </c>
      <c r="C23" s="14" t="s">
        <v>45</v>
      </c>
      <c r="D23" s="14">
        <v>5</v>
      </c>
      <c r="E23" s="14"/>
      <c r="F23" s="20"/>
      <c r="G23" s="19">
        <f t="shared" si="0"/>
        <v>0</v>
      </c>
    </row>
    <row r="24" spans="1:7" ht="54" customHeight="1" x14ac:dyDescent="0.25">
      <c r="A24" s="14" t="s">
        <v>78</v>
      </c>
      <c r="B24" s="15" t="s">
        <v>79</v>
      </c>
      <c r="C24" s="14" t="s">
        <v>59</v>
      </c>
      <c r="D24" s="14">
        <v>20</v>
      </c>
      <c r="E24" s="14"/>
      <c r="F24" s="20"/>
      <c r="G24" s="19">
        <f t="shared" si="0"/>
        <v>0</v>
      </c>
    </row>
    <row r="25" spans="1:7" ht="33" customHeight="1" x14ac:dyDescent="0.25">
      <c r="A25" s="16" t="s">
        <v>80</v>
      </c>
      <c r="B25" s="17" t="s">
        <v>81</v>
      </c>
      <c r="C25" s="14" t="s">
        <v>82</v>
      </c>
      <c r="D25" s="14">
        <v>200</v>
      </c>
      <c r="E25" s="14"/>
      <c r="F25" s="20"/>
      <c r="G25" s="19">
        <f t="shared" si="0"/>
        <v>0</v>
      </c>
    </row>
    <row r="26" spans="1:7" ht="33" customHeight="1" x14ac:dyDescent="0.25">
      <c r="A26" s="14" t="s">
        <v>83</v>
      </c>
      <c r="B26" s="15" t="s">
        <v>84</v>
      </c>
      <c r="C26" s="14" t="s">
        <v>82</v>
      </c>
      <c r="D26" s="14">
        <v>400</v>
      </c>
      <c r="E26" s="14"/>
      <c r="F26" s="20"/>
      <c r="G26" s="19">
        <f t="shared" si="0"/>
        <v>0</v>
      </c>
    </row>
    <row r="27" spans="1:7" ht="21.95" customHeight="1" x14ac:dyDescent="0.25">
      <c r="A27" s="14" t="s">
        <v>85</v>
      </c>
      <c r="B27" s="15" t="s">
        <v>86</v>
      </c>
      <c r="C27" s="14" t="s">
        <v>82</v>
      </c>
      <c r="D27" s="14">
        <v>10</v>
      </c>
      <c r="E27" s="14"/>
      <c r="F27" s="20"/>
      <c r="G27" s="19">
        <f t="shared" si="0"/>
        <v>0</v>
      </c>
    </row>
    <row r="28" spans="1:7" ht="30.75" customHeight="1" x14ac:dyDescent="0.25">
      <c r="A28" s="14" t="s">
        <v>87</v>
      </c>
      <c r="B28" s="15" t="s">
        <v>202</v>
      </c>
      <c r="C28" s="14" t="s">
        <v>45</v>
      </c>
      <c r="D28" s="14">
        <v>10</v>
      </c>
      <c r="E28" s="14"/>
      <c r="F28" s="20"/>
      <c r="G28" s="19">
        <f t="shared" si="0"/>
        <v>0</v>
      </c>
    </row>
    <row r="29" spans="1:7" ht="33" customHeight="1" x14ac:dyDescent="0.25">
      <c r="A29" s="14" t="s">
        <v>88</v>
      </c>
      <c r="B29" s="15" t="s">
        <v>233</v>
      </c>
      <c r="C29" s="14" t="s">
        <v>62</v>
      </c>
      <c r="D29" s="14">
        <v>10</v>
      </c>
      <c r="E29" s="14"/>
      <c r="F29" s="20"/>
      <c r="G29" s="19">
        <f t="shared" si="0"/>
        <v>0</v>
      </c>
    </row>
    <row r="30" spans="1:7" ht="33" customHeight="1" x14ac:dyDescent="0.25">
      <c r="A30" s="14" t="s">
        <v>89</v>
      </c>
      <c r="B30" s="15" t="s">
        <v>90</v>
      </c>
      <c r="C30" s="14" t="s">
        <v>62</v>
      </c>
      <c r="D30" s="14">
        <v>10</v>
      </c>
      <c r="E30" s="14"/>
      <c r="F30" s="20"/>
      <c r="G30" s="19">
        <f t="shared" si="0"/>
        <v>0</v>
      </c>
    </row>
    <row r="31" spans="1:7" ht="33" customHeight="1" x14ac:dyDescent="0.25">
      <c r="A31" s="14" t="s">
        <v>91</v>
      </c>
      <c r="B31" s="15" t="s">
        <v>92</v>
      </c>
      <c r="C31" s="14" t="s">
        <v>62</v>
      </c>
      <c r="D31" s="14">
        <v>50</v>
      </c>
      <c r="E31" s="14"/>
      <c r="F31" s="20"/>
      <c r="G31" s="19">
        <f t="shared" si="0"/>
        <v>0</v>
      </c>
    </row>
    <row r="32" spans="1:7" ht="33" customHeight="1" x14ac:dyDescent="0.25">
      <c r="A32" s="14" t="s">
        <v>93</v>
      </c>
      <c r="B32" s="15" t="s">
        <v>217</v>
      </c>
      <c r="C32" s="14" t="s">
        <v>218</v>
      </c>
      <c r="D32" s="14">
        <v>5</v>
      </c>
      <c r="E32" s="14"/>
      <c r="F32" s="20"/>
      <c r="G32" s="19">
        <f t="shared" si="0"/>
        <v>0</v>
      </c>
    </row>
    <row r="33" spans="1:7" ht="33" customHeight="1" x14ac:dyDescent="0.25">
      <c r="A33" s="14" t="s">
        <v>219</v>
      </c>
      <c r="B33" s="15" t="s">
        <v>220</v>
      </c>
      <c r="C33" s="14" t="s">
        <v>45</v>
      </c>
      <c r="D33" s="14">
        <v>5</v>
      </c>
      <c r="E33" s="14"/>
      <c r="F33" s="20"/>
      <c r="G33" s="19">
        <f t="shared" si="0"/>
        <v>0</v>
      </c>
    </row>
    <row r="34" spans="1:7" ht="33" customHeight="1" x14ac:dyDescent="0.25">
      <c r="A34" s="14" t="s">
        <v>221</v>
      </c>
      <c r="B34" s="15" t="s">
        <v>222</v>
      </c>
      <c r="C34" s="14" t="s">
        <v>45</v>
      </c>
      <c r="D34" s="14">
        <v>1</v>
      </c>
      <c r="E34" s="14"/>
      <c r="F34" s="20"/>
      <c r="G34" s="19">
        <f t="shared" si="0"/>
        <v>0</v>
      </c>
    </row>
    <row r="35" spans="1:7" ht="33" customHeight="1" x14ac:dyDescent="0.25">
      <c r="A35" s="14" t="s">
        <v>223</v>
      </c>
      <c r="B35" s="15" t="s">
        <v>224</v>
      </c>
      <c r="C35" s="14" t="s">
        <v>45</v>
      </c>
      <c r="D35" s="14">
        <v>10</v>
      </c>
      <c r="E35" s="14"/>
      <c r="F35" s="20"/>
      <c r="G35" s="19">
        <f t="shared" si="0"/>
        <v>0</v>
      </c>
    </row>
    <row r="36" spans="1:7" ht="33" customHeight="1" x14ac:dyDescent="0.25">
      <c r="A36" s="14" t="s">
        <v>225</v>
      </c>
      <c r="B36" s="15" t="s">
        <v>226</v>
      </c>
      <c r="C36" s="14" t="s">
        <v>227</v>
      </c>
      <c r="D36" s="14">
        <v>8</v>
      </c>
      <c r="E36" s="14"/>
      <c r="F36" s="20"/>
      <c r="G36" s="19">
        <f t="shared" si="0"/>
        <v>0</v>
      </c>
    </row>
    <row r="37" spans="1:7" ht="33" customHeight="1" x14ac:dyDescent="0.25">
      <c r="A37" s="14" t="s">
        <v>93</v>
      </c>
      <c r="B37" s="15" t="s">
        <v>94</v>
      </c>
      <c r="C37" s="14" t="s">
        <v>45</v>
      </c>
      <c r="D37" s="14">
        <v>10</v>
      </c>
      <c r="E37" s="14"/>
      <c r="F37" s="20"/>
      <c r="G37" s="19">
        <f t="shared" si="0"/>
        <v>0</v>
      </c>
    </row>
    <row r="38" spans="1:7" ht="36.75" customHeight="1" x14ac:dyDescent="0.25">
      <c r="A38" s="23" t="s">
        <v>180</v>
      </c>
      <c r="B38" s="23"/>
      <c r="C38" s="23"/>
      <c r="D38" s="23"/>
      <c r="E38" s="23"/>
      <c r="F38" s="23"/>
      <c r="G38" s="19"/>
    </row>
    <row r="39" spans="1:7" ht="33" customHeight="1" x14ac:dyDescent="0.25">
      <c r="A39" s="14" t="s">
        <v>95</v>
      </c>
      <c r="B39" s="15" t="s">
        <v>96</v>
      </c>
      <c r="C39" s="14" t="s">
        <v>45</v>
      </c>
      <c r="D39" s="14">
        <v>5</v>
      </c>
      <c r="E39" s="14"/>
      <c r="F39" s="20"/>
      <c r="G39" s="19">
        <f t="shared" si="0"/>
        <v>0</v>
      </c>
    </row>
    <row r="40" spans="1:7" ht="33" customHeight="1" x14ac:dyDescent="0.25">
      <c r="A40" s="14" t="s">
        <v>97</v>
      </c>
      <c r="B40" s="15" t="s">
        <v>98</v>
      </c>
      <c r="C40" s="14" t="s">
        <v>45</v>
      </c>
      <c r="D40" s="14">
        <v>10</v>
      </c>
      <c r="E40" s="14"/>
      <c r="F40" s="20"/>
      <c r="G40" s="19">
        <f t="shared" si="0"/>
        <v>0</v>
      </c>
    </row>
    <row r="41" spans="1:7" ht="33" customHeight="1" x14ac:dyDescent="0.25">
      <c r="A41" s="14" t="s">
        <v>99</v>
      </c>
      <c r="B41" s="15" t="s">
        <v>100</v>
      </c>
      <c r="C41" s="14" t="s">
        <v>45</v>
      </c>
      <c r="D41" s="14">
        <v>5</v>
      </c>
      <c r="E41" s="14"/>
      <c r="F41" s="20"/>
      <c r="G41" s="19">
        <f t="shared" si="0"/>
        <v>0</v>
      </c>
    </row>
    <row r="42" spans="1:7" ht="21.95" customHeight="1" x14ac:dyDescent="0.25">
      <c r="A42" s="14" t="s">
        <v>101</v>
      </c>
      <c r="B42" s="15" t="s">
        <v>102</v>
      </c>
      <c r="C42" s="14" t="s">
        <v>45</v>
      </c>
      <c r="D42" s="14">
        <v>6</v>
      </c>
      <c r="E42" s="14"/>
      <c r="F42" s="20"/>
      <c r="G42" s="19">
        <f t="shared" si="0"/>
        <v>0</v>
      </c>
    </row>
    <row r="43" spans="1:7" ht="21.95" customHeight="1" x14ac:dyDescent="0.25">
      <c r="A43" s="14" t="s">
        <v>103</v>
      </c>
      <c r="B43" s="15" t="s">
        <v>216</v>
      </c>
      <c r="C43" s="14" t="s">
        <v>45</v>
      </c>
      <c r="D43" s="14">
        <v>5</v>
      </c>
      <c r="E43" s="14"/>
      <c r="F43" s="20"/>
      <c r="G43" s="19">
        <f t="shared" si="0"/>
        <v>0</v>
      </c>
    </row>
    <row r="44" spans="1:7" ht="33" customHeight="1" x14ac:dyDescent="0.25">
      <c r="A44" s="14" t="s">
        <v>104</v>
      </c>
      <c r="B44" s="15" t="s">
        <v>105</v>
      </c>
      <c r="C44" s="14" t="s">
        <v>45</v>
      </c>
      <c r="D44" s="14">
        <v>5</v>
      </c>
      <c r="E44" s="14"/>
      <c r="F44" s="20"/>
      <c r="G44" s="19">
        <f t="shared" si="0"/>
        <v>0</v>
      </c>
    </row>
    <row r="45" spans="1:7" ht="33" customHeight="1" x14ac:dyDescent="0.25">
      <c r="A45" s="14" t="s">
        <v>106</v>
      </c>
      <c r="B45" s="15" t="s">
        <v>240</v>
      </c>
      <c r="C45" s="14" t="s">
        <v>45</v>
      </c>
      <c r="D45" s="14">
        <v>20</v>
      </c>
      <c r="E45" s="14"/>
      <c r="F45" s="20"/>
      <c r="G45" s="19">
        <f t="shared" si="0"/>
        <v>0</v>
      </c>
    </row>
    <row r="46" spans="1:7" ht="21.95" customHeight="1" x14ac:dyDescent="0.25">
      <c r="A46" s="14" t="s">
        <v>107</v>
      </c>
      <c r="B46" s="15" t="s">
        <v>108</v>
      </c>
      <c r="C46" s="14" t="s">
        <v>45</v>
      </c>
      <c r="D46" s="14">
        <v>2</v>
      </c>
      <c r="E46" s="14"/>
      <c r="F46" s="20"/>
      <c r="G46" s="19">
        <f t="shared" si="0"/>
        <v>0</v>
      </c>
    </row>
    <row r="47" spans="1:7" ht="37.5" customHeight="1" x14ac:dyDescent="0.25">
      <c r="A47" s="14" t="s">
        <v>109</v>
      </c>
      <c r="B47" s="15" t="s">
        <v>110</v>
      </c>
      <c r="C47" s="14" t="s">
        <v>59</v>
      </c>
      <c r="D47" s="14">
        <v>2</v>
      </c>
      <c r="E47" s="14"/>
      <c r="F47" s="20"/>
      <c r="G47" s="19">
        <f t="shared" si="0"/>
        <v>0</v>
      </c>
    </row>
    <row r="48" spans="1:7" ht="21.95" customHeight="1" x14ac:dyDescent="0.25">
      <c r="A48" s="14" t="s">
        <v>111</v>
      </c>
      <c r="B48" s="15" t="s">
        <v>112</v>
      </c>
      <c r="C48" s="14" t="s">
        <v>45</v>
      </c>
      <c r="D48" s="14">
        <v>5</v>
      </c>
      <c r="E48" s="14"/>
      <c r="F48" s="20"/>
      <c r="G48" s="19">
        <f t="shared" si="0"/>
        <v>0</v>
      </c>
    </row>
    <row r="49" spans="1:7" ht="30.75" customHeight="1" x14ac:dyDescent="0.25">
      <c r="A49" s="14" t="s">
        <v>113</v>
      </c>
      <c r="B49" s="15" t="s">
        <v>230</v>
      </c>
      <c r="C49" s="14" t="s">
        <v>193</v>
      </c>
      <c r="D49" s="14">
        <v>3</v>
      </c>
      <c r="E49" s="14"/>
      <c r="F49" s="20"/>
      <c r="G49" s="19">
        <f t="shared" si="0"/>
        <v>0</v>
      </c>
    </row>
    <row r="50" spans="1:7" ht="33" customHeight="1" x14ac:dyDescent="0.25">
      <c r="A50" s="14" t="s">
        <v>114</v>
      </c>
      <c r="B50" s="15" t="s">
        <v>229</v>
      </c>
      <c r="C50" s="14" t="s">
        <v>193</v>
      </c>
      <c r="D50" s="14">
        <v>30</v>
      </c>
      <c r="E50" s="14"/>
      <c r="F50" s="20"/>
      <c r="G50" s="19">
        <f t="shared" si="0"/>
        <v>0</v>
      </c>
    </row>
    <row r="51" spans="1:7" ht="30" customHeight="1" x14ac:dyDescent="0.25">
      <c r="A51" s="14" t="s">
        <v>115</v>
      </c>
      <c r="B51" s="15" t="s">
        <v>237</v>
      </c>
      <c r="C51" s="14" t="s">
        <v>45</v>
      </c>
      <c r="D51" s="14">
        <v>10</v>
      </c>
      <c r="E51" s="14"/>
      <c r="F51" s="20"/>
      <c r="G51" s="19">
        <f t="shared" si="0"/>
        <v>0</v>
      </c>
    </row>
    <row r="52" spans="1:7" ht="21.95" customHeight="1" x14ac:dyDescent="0.25">
      <c r="A52" s="14" t="s">
        <v>117</v>
      </c>
      <c r="B52" s="15" t="s">
        <v>116</v>
      </c>
      <c r="C52" s="14" t="s">
        <v>45</v>
      </c>
      <c r="D52" s="14">
        <v>10</v>
      </c>
      <c r="E52" s="14"/>
      <c r="F52" s="20"/>
      <c r="G52" s="19">
        <f t="shared" si="0"/>
        <v>0</v>
      </c>
    </row>
    <row r="53" spans="1:7" ht="31.5" customHeight="1" x14ac:dyDescent="0.25">
      <c r="A53" s="14" t="s">
        <v>119</v>
      </c>
      <c r="B53" s="15" t="s">
        <v>195</v>
      </c>
      <c r="C53" s="14" t="s">
        <v>64</v>
      </c>
      <c r="D53" s="14">
        <v>40</v>
      </c>
      <c r="E53" s="14"/>
      <c r="F53" s="20"/>
      <c r="G53" s="19">
        <f t="shared" si="0"/>
        <v>0</v>
      </c>
    </row>
    <row r="54" spans="1:7" ht="21.95" customHeight="1" x14ac:dyDescent="0.25">
      <c r="A54" s="14" t="s">
        <v>120</v>
      </c>
      <c r="B54" s="15" t="s">
        <v>118</v>
      </c>
      <c r="C54" s="14" t="s">
        <v>62</v>
      </c>
      <c r="D54" s="14">
        <v>10</v>
      </c>
      <c r="E54" s="14"/>
      <c r="F54" s="20"/>
      <c r="G54" s="19">
        <f t="shared" si="0"/>
        <v>0</v>
      </c>
    </row>
    <row r="55" spans="1:7" ht="33" customHeight="1" x14ac:dyDescent="0.25">
      <c r="A55" s="14" t="s">
        <v>122</v>
      </c>
      <c r="B55" s="15" t="s">
        <v>194</v>
      </c>
      <c r="C55" s="14" t="s">
        <v>45</v>
      </c>
      <c r="D55" s="14">
        <v>5</v>
      </c>
      <c r="E55" s="14"/>
      <c r="F55" s="20"/>
      <c r="G55" s="19">
        <f t="shared" si="0"/>
        <v>0</v>
      </c>
    </row>
    <row r="56" spans="1:7" ht="26.25" customHeight="1" x14ac:dyDescent="0.25">
      <c r="A56" s="14" t="s">
        <v>124</v>
      </c>
      <c r="B56" s="15" t="s">
        <v>121</v>
      </c>
      <c r="C56" s="14" t="s">
        <v>45</v>
      </c>
      <c r="D56" s="14">
        <v>1</v>
      </c>
      <c r="E56" s="14"/>
      <c r="F56" s="20"/>
      <c r="G56" s="19">
        <f t="shared" si="0"/>
        <v>0</v>
      </c>
    </row>
    <row r="57" spans="1:7" ht="33" customHeight="1" x14ac:dyDescent="0.25">
      <c r="A57" s="14" t="s">
        <v>125</v>
      </c>
      <c r="B57" s="15" t="s">
        <v>123</v>
      </c>
      <c r="C57" s="14" t="s">
        <v>45</v>
      </c>
      <c r="D57" s="14">
        <v>10</v>
      </c>
      <c r="E57" s="14"/>
      <c r="F57" s="20"/>
      <c r="G57" s="19">
        <f t="shared" si="0"/>
        <v>0</v>
      </c>
    </row>
    <row r="58" spans="1:7" ht="33" customHeight="1" x14ac:dyDescent="0.25">
      <c r="A58" s="14" t="s">
        <v>128</v>
      </c>
      <c r="B58" s="15" t="s">
        <v>238</v>
      </c>
      <c r="C58" s="14" t="s">
        <v>45</v>
      </c>
      <c r="D58" s="14">
        <v>10</v>
      </c>
      <c r="E58" s="14"/>
      <c r="F58" s="20"/>
      <c r="G58" s="19">
        <f t="shared" si="0"/>
        <v>0</v>
      </c>
    </row>
    <row r="59" spans="1:7" ht="26.25" customHeight="1" x14ac:dyDescent="0.25">
      <c r="A59" s="14" t="s">
        <v>130</v>
      </c>
      <c r="B59" s="15" t="s">
        <v>126</v>
      </c>
      <c r="C59" s="14" t="s">
        <v>127</v>
      </c>
      <c r="D59" s="14">
        <v>2</v>
      </c>
      <c r="E59" s="14"/>
      <c r="F59" s="20"/>
      <c r="G59" s="19">
        <f t="shared" si="0"/>
        <v>0</v>
      </c>
    </row>
    <row r="60" spans="1:7" ht="33" customHeight="1" x14ac:dyDescent="0.25">
      <c r="A60" s="14" t="s">
        <v>132</v>
      </c>
      <c r="B60" s="15" t="s">
        <v>129</v>
      </c>
      <c r="C60" s="14" t="s">
        <v>127</v>
      </c>
      <c r="D60" s="14">
        <v>2</v>
      </c>
      <c r="E60" s="14"/>
      <c r="F60" s="20"/>
      <c r="G60" s="19">
        <f t="shared" si="0"/>
        <v>0</v>
      </c>
    </row>
    <row r="61" spans="1:7" ht="21.75" customHeight="1" x14ac:dyDescent="0.25">
      <c r="A61" s="14" t="s">
        <v>134</v>
      </c>
      <c r="B61" s="15" t="s">
        <v>131</v>
      </c>
      <c r="C61" s="14" t="s">
        <v>45</v>
      </c>
      <c r="D61" s="14">
        <v>2</v>
      </c>
      <c r="E61" s="14"/>
      <c r="F61" s="20"/>
      <c r="G61" s="19">
        <f t="shared" si="0"/>
        <v>0</v>
      </c>
    </row>
    <row r="62" spans="1:7" ht="33" customHeight="1" x14ac:dyDescent="0.25">
      <c r="A62" s="14" t="s">
        <v>136</v>
      </c>
      <c r="B62" s="15" t="s">
        <v>133</v>
      </c>
      <c r="C62" s="14" t="s">
        <v>45</v>
      </c>
      <c r="D62" s="14">
        <v>5</v>
      </c>
      <c r="E62" s="14"/>
      <c r="F62" s="20"/>
      <c r="G62" s="19">
        <f t="shared" si="0"/>
        <v>0</v>
      </c>
    </row>
    <row r="63" spans="1:7" ht="33" customHeight="1" x14ac:dyDescent="0.25">
      <c r="A63" s="14" t="s">
        <v>137</v>
      </c>
      <c r="B63" s="15" t="s">
        <v>135</v>
      </c>
      <c r="C63" s="14" t="s">
        <v>82</v>
      </c>
      <c r="D63" s="14">
        <v>3</v>
      </c>
      <c r="E63" s="14"/>
      <c r="F63" s="20"/>
      <c r="G63" s="19">
        <f t="shared" si="0"/>
        <v>0</v>
      </c>
    </row>
    <row r="64" spans="1:7" ht="33" customHeight="1" x14ac:dyDescent="0.25">
      <c r="A64" s="14" t="s">
        <v>138</v>
      </c>
      <c r="B64" s="15" t="s">
        <v>196</v>
      </c>
      <c r="C64" s="14" t="s">
        <v>209</v>
      </c>
      <c r="D64" s="14">
        <v>8</v>
      </c>
      <c r="E64" s="14"/>
      <c r="F64" s="20"/>
      <c r="G64" s="19">
        <f t="shared" si="0"/>
        <v>0</v>
      </c>
    </row>
    <row r="65" spans="1:7" ht="33" customHeight="1" x14ac:dyDescent="0.25">
      <c r="A65" s="14" t="s">
        <v>140</v>
      </c>
      <c r="B65" s="15" t="s">
        <v>204</v>
      </c>
      <c r="C65" s="14" t="s">
        <v>45</v>
      </c>
      <c r="D65" s="14">
        <v>2</v>
      </c>
      <c r="E65" s="14"/>
      <c r="F65" s="20"/>
      <c r="G65" s="19">
        <f t="shared" si="0"/>
        <v>0</v>
      </c>
    </row>
    <row r="66" spans="1:7" ht="33" customHeight="1" x14ac:dyDescent="0.25">
      <c r="A66" s="14" t="s">
        <v>197</v>
      </c>
      <c r="B66" s="15" t="s">
        <v>139</v>
      </c>
      <c r="C66" s="14" t="s">
        <v>45</v>
      </c>
      <c r="D66" s="14">
        <v>2</v>
      </c>
      <c r="E66" s="14"/>
      <c r="F66" s="20"/>
      <c r="G66" s="19">
        <f t="shared" si="0"/>
        <v>0</v>
      </c>
    </row>
    <row r="67" spans="1:7" ht="33" customHeight="1" x14ac:dyDescent="0.25">
      <c r="A67" s="14" t="s">
        <v>205</v>
      </c>
      <c r="B67" s="15" t="s">
        <v>234</v>
      </c>
      <c r="C67" s="14" t="s">
        <v>209</v>
      </c>
      <c r="D67" s="14">
        <v>10</v>
      </c>
      <c r="E67" s="14"/>
      <c r="F67" s="20"/>
      <c r="G67" s="19">
        <f t="shared" si="0"/>
        <v>0</v>
      </c>
    </row>
    <row r="68" spans="1:7" ht="33" customHeight="1" x14ac:dyDescent="0.25">
      <c r="A68" s="14" t="s">
        <v>206</v>
      </c>
      <c r="B68" s="15" t="s">
        <v>207</v>
      </c>
      <c r="C68" s="14" t="s">
        <v>45</v>
      </c>
      <c r="D68" s="14">
        <v>5</v>
      </c>
      <c r="E68" s="14"/>
      <c r="F68" s="20"/>
      <c r="G68" s="19">
        <f t="shared" si="0"/>
        <v>0</v>
      </c>
    </row>
    <row r="69" spans="1:7" ht="33" customHeight="1" x14ac:dyDescent="0.25">
      <c r="A69" s="14" t="s">
        <v>231</v>
      </c>
      <c r="B69" s="15" t="s">
        <v>203</v>
      </c>
      <c r="C69" s="14" t="s">
        <v>45</v>
      </c>
      <c r="D69" s="14">
        <v>2</v>
      </c>
      <c r="E69" s="14"/>
      <c r="F69" s="20"/>
      <c r="G69" s="19"/>
    </row>
    <row r="70" spans="1:7" ht="33" customHeight="1" x14ac:dyDescent="0.25">
      <c r="A70" s="14" t="s">
        <v>232</v>
      </c>
      <c r="B70" s="15" t="s">
        <v>141</v>
      </c>
      <c r="C70" s="14" t="s">
        <v>181</v>
      </c>
      <c r="D70" s="14">
        <v>15</v>
      </c>
      <c r="E70" s="14"/>
      <c r="F70" s="20"/>
      <c r="G70" s="19">
        <f t="shared" si="0"/>
        <v>0</v>
      </c>
    </row>
    <row r="71" spans="1:7" ht="21" customHeight="1" x14ac:dyDescent="0.25">
      <c r="A71" s="23" t="s">
        <v>182</v>
      </c>
      <c r="B71" s="23"/>
      <c r="C71" s="23"/>
      <c r="D71" s="23"/>
      <c r="E71" s="23"/>
      <c r="F71" s="23"/>
    </row>
    <row r="72" spans="1:7" ht="15.75" x14ac:dyDescent="0.25">
      <c r="A72" s="33" t="s">
        <v>183</v>
      </c>
      <c r="B72" s="33"/>
      <c r="C72" s="33"/>
      <c r="D72" s="33"/>
      <c r="E72" s="33"/>
      <c r="F72" s="33"/>
    </row>
    <row r="73" spans="1:7" ht="33" customHeight="1" x14ac:dyDescent="0.25">
      <c r="A73" s="14" t="s">
        <v>142</v>
      </c>
      <c r="B73" s="15" t="s">
        <v>143</v>
      </c>
      <c r="C73" s="14" t="s">
        <v>45</v>
      </c>
      <c r="D73" s="14">
        <v>10</v>
      </c>
      <c r="E73" s="14"/>
      <c r="F73" s="14"/>
      <c r="G73" s="19">
        <f t="shared" si="0"/>
        <v>0</v>
      </c>
    </row>
    <row r="74" spans="1:7" ht="33" customHeight="1" x14ac:dyDescent="0.25">
      <c r="A74" s="14" t="s">
        <v>144</v>
      </c>
      <c r="B74" s="15" t="s">
        <v>145</v>
      </c>
      <c r="C74" s="14" t="s">
        <v>45</v>
      </c>
      <c r="D74" s="14">
        <v>30</v>
      </c>
      <c r="E74" s="14"/>
      <c r="F74" s="14"/>
      <c r="G74" s="19">
        <f t="shared" si="0"/>
        <v>0</v>
      </c>
    </row>
    <row r="75" spans="1:7" ht="21.95" customHeight="1" x14ac:dyDescent="0.25">
      <c r="A75" s="14" t="s">
        <v>146</v>
      </c>
      <c r="B75" s="15" t="s">
        <v>147</v>
      </c>
      <c r="C75" s="14" t="s">
        <v>45</v>
      </c>
      <c r="D75" s="14">
        <v>40</v>
      </c>
      <c r="E75" s="14"/>
      <c r="F75" s="14"/>
      <c r="G75" s="19">
        <f t="shared" si="0"/>
        <v>0</v>
      </c>
    </row>
    <row r="76" spans="1:7" ht="21.95" customHeight="1" x14ac:dyDescent="0.25">
      <c r="A76" s="14" t="s">
        <v>148</v>
      </c>
      <c r="B76" s="15" t="s">
        <v>149</v>
      </c>
      <c r="C76" s="14" t="s">
        <v>45</v>
      </c>
      <c r="D76" s="14">
        <v>2</v>
      </c>
      <c r="E76" s="14"/>
      <c r="F76" s="14"/>
      <c r="G76" s="19">
        <f t="shared" si="0"/>
        <v>0</v>
      </c>
    </row>
    <row r="77" spans="1:7" ht="21.95" customHeight="1" x14ac:dyDescent="0.25">
      <c r="A77" s="14" t="s">
        <v>150</v>
      </c>
      <c r="B77" s="15" t="s">
        <v>151</v>
      </c>
      <c r="C77" s="14" t="s">
        <v>45</v>
      </c>
      <c r="D77" s="14">
        <v>10</v>
      </c>
      <c r="E77" s="14"/>
      <c r="F77" s="14"/>
      <c r="G77" s="19">
        <f t="shared" si="0"/>
        <v>0</v>
      </c>
    </row>
    <row r="78" spans="1:7" ht="21.95" customHeight="1" x14ac:dyDescent="0.25">
      <c r="A78" s="14" t="s">
        <v>152</v>
      </c>
      <c r="B78" s="15" t="s">
        <v>153</v>
      </c>
      <c r="C78" s="14" t="s">
        <v>45</v>
      </c>
      <c r="D78" s="14">
        <v>10</v>
      </c>
      <c r="E78" s="14"/>
      <c r="F78" s="14"/>
      <c r="G78" s="19">
        <f t="shared" si="0"/>
        <v>0</v>
      </c>
    </row>
    <row r="79" spans="1:7" ht="21.95" customHeight="1" x14ac:dyDescent="0.25">
      <c r="A79" s="14" t="s">
        <v>154</v>
      </c>
      <c r="B79" s="15" t="s">
        <v>155</v>
      </c>
      <c r="C79" s="14" t="s">
        <v>45</v>
      </c>
      <c r="D79" s="14">
        <v>5</v>
      </c>
      <c r="E79" s="14"/>
      <c r="F79" s="14"/>
      <c r="G79" s="19">
        <f t="shared" si="0"/>
        <v>0</v>
      </c>
    </row>
    <row r="80" spans="1:7" ht="21.95" customHeight="1" x14ac:dyDescent="0.25">
      <c r="A80" s="14" t="s">
        <v>156</v>
      </c>
      <c r="B80" s="15" t="s">
        <v>198</v>
      </c>
      <c r="C80" s="14" t="s">
        <v>45</v>
      </c>
      <c r="D80" s="14">
        <v>15</v>
      </c>
      <c r="E80" s="14"/>
      <c r="F80" s="14"/>
      <c r="G80" s="19">
        <f t="shared" ref="G80:G96" si="1">D80*F80</f>
        <v>0</v>
      </c>
    </row>
    <row r="81" spans="1:7" ht="21.95" customHeight="1" x14ac:dyDescent="0.25">
      <c r="A81" s="14" t="s">
        <v>157</v>
      </c>
      <c r="B81" s="15" t="s">
        <v>239</v>
      </c>
      <c r="C81" s="14" t="s">
        <v>45</v>
      </c>
      <c r="D81" s="14">
        <v>10</v>
      </c>
      <c r="E81" s="14"/>
      <c r="F81" s="14"/>
      <c r="G81" s="19">
        <f t="shared" si="1"/>
        <v>0</v>
      </c>
    </row>
    <row r="82" spans="1:7" ht="21.95" customHeight="1" x14ac:dyDescent="0.25">
      <c r="A82" s="14" t="s">
        <v>158</v>
      </c>
      <c r="B82" s="15" t="s">
        <v>159</v>
      </c>
      <c r="C82" s="14" t="s">
        <v>45</v>
      </c>
      <c r="D82" s="14">
        <v>10</v>
      </c>
      <c r="E82" s="14"/>
      <c r="F82" s="14"/>
      <c r="G82" s="19">
        <f t="shared" si="1"/>
        <v>0</v>
      </c>
    </row>
    <row r="83" spans="1:7" ht="21.95" customHeight="1" x14ac:dyDescent="0.25">
      <c r="A83" s="14" t="s">
        <v>160</v>
      </c>
      <c r="B83" s="15" t="s">
        <v>161</v>
      </c>
      <c r="C83" s="14" t="s">
        <v>45</v>
      </c>
      <c r="D83" s="14">
        <v>2</v>
      </c>
      <c r="E83" s="14"/>
      <c r="F83" s="14"/>
      <c r="G83" s="19">
        <f t="shared" si="1"/>
        <v>0</v>
      </c>
    </row>
    <row r="84" spans="1:7" ht="21.95" customHeight="1" x14ac:dyDescent="0.25">
      <c r="A84" s="14" t="s">
        <v>162</v>
      </c>
      <c r="B84" s="15" t="s">
        <v>163</v>
      </c>
      <c r="C84" s="14" t="s">
        <v>45</v>
      </c>
      <c r="D84" s="14">
        <v>5</v>
      </c>
      <c r="E84" s="14"/>
      <c r="F84" s="14"/>
      <c r="G84" s="19">
        <f t="shared" si="1"/>
        <v>0</v>
      </c>
    </row>
    <row r="85" spans="1:7" ht="21.95" customHeight="1" x14ac:dyDescent="0.25">
      <c r="A85" s="14" t="s">
        <v>164</v>
      </c>
      <c r="B85" s="15" t="s">
        <v>199</v>
      </c>
      <c r="C85" s="14" t="s">
        <v>45</v>
      </c>
      <c r="D85" s="14">
        <v>5</v>
      </c>
      <c r="E85" s="14"/>
      <c r="F85" s="14"/>
      <c r="G85" s="19">
        <f t="shared" si="1"/>
        <v>0</v>
      </c>
    </row>
    <row r="86" spans="1:7" ht="21.95" customHeight="1" x14ac:dyDescent="0.25">
      <c r="A86" s="14" t="s">
        <v>166</v>
      </c>
      <c r="B86" s="15" t="s">
        <v>165</v>
      </c>
      <c r="C86" s="14" t="s">
        <v>45</v>
      </c>
      <c r="D86" s="14">
        <v>5</v>
      </c>
      <c r="E86" s="14"/>
      <c r="F86" s="14"/>
      <c r="G86" s="19">
        <f t="shared" si="1"/>
        <v>0</v>
      </c>
    </row>
    <row r="87" spans="1:7" ht="33" customHeight="1" x14ac:dyDescent="0.25">
      <c r="A87" s="14" t="s">
        <v>168</v>
      </c>
      <c r="B87" s="15" t="s">
        <v>167</v>
      </c>
      <c r="C87" s="14" t="s">
        <v>45</v>
      </c>
      <c r="D87" s="14">
        <v>15</v>
      </c>
      <c r="E87" s="14"/>
      <c r="F87" s="14"/>
      <c r="G87" s="19">
        <f t="shared" si="1"/>
        <v>0</v>
      </c>
    </row>
    <row r="88" spans="1:7" ht="33" customHeight="1" x14ac:dyDescent="0.25">
      <c r="A88" s="14" t="s">
        <v>200</v>
      </c>
      <c r="B88" s="15" t="s">
        <v>169</v>
      </c>
      <c r="C88" s="14" t="s">
        <v>45</v>
      </c>
      <c r="D88" s="14">
        <v>2</v>
      </c>
      <c r="E88" s="14"/>
      <c r="F88" s="14"/>
      <c r="G88" s="19">
        <f t="shared" si="1"/>
        <v>0</v>
      </c>
    </row>
    <row r="89" spans="1:7" ht="33" customHeight="1" x14ac:dyDescent="0.25">
      <c r="A89" s="14" t="s">
        <v>201</v>
      </c>
      <c r="B89" s="15" t="s">
        <v>228</v>
      </c>
      <c r="C89" s="14" t="s">
        <v>45</v>
      </c>
      <c r="D89" s="14">
        <v>2</v>
      </c>
      <c r="E89" s="14"/>
      <c r="F89" s="14"/>
      <c r="G89" s="19">
        <f t="shared" si="1"/>
        <v>0</v>
      </c>
    </row>
    <row r="90" spans="1:7" ht="33" customHeight="1" x14ac:dyDescent="0.25">
      <c r="A90" s="14" t="s">
        <v>208</v>
      </c>
      <c r="B90" s="15" t="s">
        <v>210</v>
      </c>
      <c r="C90" s="14" t="s">
        <v>45</v>
      </c>
      <c r="D90" s="14">
        <v>5</v>
      </c>
      <c r="E90" s="14"/>
      <c r="F90" s="14"/>
      <c r="G90" s="19">
        <f t="shared" si="1"/>
        <v>0</v>
      </c>
    </row>
    <row r="91" spans="1:7" ht="33" customHeight="1" x14ac:dyDescent="0.25">
      <c r="A91" s="14" t="s">
        <v>211</v>
      </c>
      <c r="B91" s="15" t="s">
        <v>212</v>
      </c>
      <c r="C91" s="14" t="s">
        <v>241</v>
      </c>
      <c r="D91" s="14">
        <v>3</v>
      </c>
      <c r="E91" s="14"/>
      <c r="F91" s="14"/>
      <c r="G91" s="19">
        <f t="shared" si="1"/>
        <v>0</v>
      </c>
    </row>
    <row r="92" spans="1:7" ht="33" customHeight="1" x14ac:dyDescent="0.25">
      <c r="A92" s="14" t="s">
        <v>214</v>
      </c>
      <c r="B92" s="15" t="s">
        <v>215</v>
      </c>
      <c r="C92" s="14" t="s">
        <v>45</v>
      </c>
      <c r="D92" s="14">
        <v>2</v>
      </c>
      <c r="E92" s="14"/>
      <c r="F92" s="14"/>
      <c r="G92" s="19">
        <f t="shared" si="1"/>
        <v>0</v>
      </c>
    </row>
    <row r="93" spans="1:7" ht="31.5" x14ac:dyDescent="0.25">
      <c r="A93" s="14" t="s">
        <v>213</v>
      </c>
      <c r="B93" s="15" t="s">
        <v>170</v>
      </c>
      <c r="C93" s="14" t="s">
        <v>45</v>
      </c>
      <c r="D93" s="14">
        <v>2</v>
      </c>
      <c r="E93" s="14"/>
      <c r="F93" s="14"/>
      <c r="G93" s="19">
        <f t="shared" si="1"/>
        <v>0</v>
      </c>
    </row>
    <row r="94" spans="1:7" ht="31.5" customHeight="1" x14ac:dyDescent="0.25">
      <c r="A94" s="23" t="s">
        <v>187</v>
      </c>
      <c r="B94" s="23"/>
      <c r="C94" s="23"/>
      <c r="D94" s="23"/>
      <c r="E94" s="23"/>
      <c r="F94" s="23"/>
    </row>
    <row r="95" spans="1:7" ht="111" customHeight="1" x14ac:dyDescent="0.25">
      <c r="A95" s="14" t="s">
        <v>171</v>
      </c>
      <c r="B95" s="15" t="s">
        <v>235</v>
      </c>
      <c r="C95" s="14" t="s">
        <v>172</v>
      </c>
      <c r="D95" s="14">
        <v>7</v>
      </c>
      <c r="E95" s="15"/>
      <c r="F95" s="15"/>
      <c r="G95" s="19">
        <f t="shared" si="1"/>
        <v>0</v>
      </c>
    </row>
    <row r="96" spans="1:7" ht="62.25" customHeight="1" x14ac:dyDescent="0.25">
      <c r="A96" s="14" t="s">
        <v>173</v>
      </c>
      <c r="B96" s="15" t="s">
        <v>174</v>
      </c>
      <c r="C96" s="14" t="s">
        <v>175</v>
      </c>
      <c r="D96" s="14">
        <v>1</v>
      </c>
      <c r="E96" s="15"/>
      <c r="F96" s="15"/>
      <c r="G96" s="19">
        <f t="shared" si="1"/>
        <v>0</v>
      </c>
    </row>
    <row r="97" spans="1:7" ht="42" customHeight="1" x14ac:dyDescent="0.25">
      <c r="A97" s="25" t="s">
        <v>188</v>
      </c>
      <c r="B97" s="26"/>
      <c r="C97" s="26"/>
      <c r="D97" s="27"/>
      <c r="E97" s="27"/>
      <c r="F97" s="28"/>
      <c r="G97" s="32">
        <f>SUM(G6:G12)+SUM(G14:G37)+SUM(G39:G70)+SUM(G73:G93)+SUM(G95:G96)</f>
        <v>0</v>
      </c>
    </row>
    <row r="98" spans="1:7" ht="17.25" customHeight="1" x14ac:dyDescent="0.25">
      <c r="A98" s="29"/>
      <c r="B98" s="30"/>
      <c r="C98" s="30"/>
      <c r="D98" s="30"/>
      <c r="E98" s="30"/>
      <c r="F98" s="31"/>
      <c r="G98" s="32"/>
    </row>
    <row r="99" spans="1:7" ht="48" customHeight="1" x14ac:dyDescent="0.25">
      <c r="A99" s="24" t="s">
        <v>242</v>
      </c>
      <c r="B99" s="24"/>
      <c r="C99" s="24"/>
      <c r="D99" s="24"/>
      <c r="E99" s="24"/>
      <c r="F99" s="24"/>
    </row>
    <row r="100" spans="1:7" ht="63.75" customHeight="1" x14ac:dyDescent="0.25">
      <c r="A100" s="24" t="s">
        <v>189</v>
      </c>
      <c r="B100" s="24"/>
      <c r="C100" s="24"/>
      <c r="D100" s="24"/>
      <c r="E100" s="24"/>
      <c r="F100" s="24"/>
    </row>
  </sheetData>
  <mergeCells count="11">
    <mergeCell ref="G97:G98"/>
    <mergeCell ref="A100:F100"/>
    <mergeCell ref="A71:F71"/>
    <mergeCell ref="A72:F72"/>
    <mergeCell ref="A94:F94"/>
    <mergeCell ref="A1:F1"/>
    <mergeCell ref="A5:F5"/>
    <mergeCell ref="A13:F13"/>
    <mergeCell ref="A38:F38"/>
    <mergeCell ref="A99:F99"/>
    <mergeCell ref="A97:F98"/>
  </mergeCells>
  <pageMargins left="0.70866141732283472" right="0.70866141732283472" top="1.181102362204724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Pasiūlymo 1 priedas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PC31</dc:creator>
  <cp:lastModifiedBy>PC31</cp:lastModifiedBy>
  <cp:lastPrinted>2023-03-09T06:16:42Z</cp:lastPrinted>
  <dcterms:created xsi:type="dcterms:W3CDTF">2023-02-28T12:38:12Z</dcterms:created>
  <dcterms:modified xsi:type="dcterms:W3CDTF">2026-03-18T07:23:52Z</dcterms:modified>
</cp:coreProperties>
</file>